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1-4F Sample\"/>
    </mc:Choice>
  </mc:AlternateContent>
  <bookViews>
    <workbookView xWindow="0" yWindow="0" windowWidth="19200" windowHeight="11595" activeTab="4"/>
  </bookViews>
  <sheets>
    <sheet name="4F" sheetId="8" r:id="rId1"/>
    <sheet name="3F" sheetId="7" r:id="rId2"/>
    <sheet name="2F" sheetId="6" r:id="rId3"/>
    <sheet name="1F" sheetId="5" r:id="rId4"/>
    <sheet name="1F - 2F - 3F - 4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<sst xmlns="http://schemas.openxmlformats.org/spreadsheetml/2006/main" count="74" uniqueCount="26">
  <si>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</si>
  <si>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</si>
  <si>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</si>
  <si>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</si>
  <si>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</si>
  <si>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</si>
  <si>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</si>
  <si>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</si>
  <si>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</si>
  <si>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</si>
  <si>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</si>
  <si>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</si>
  <si>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</si>
  <si>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</si>
  <si>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</si>
  <si>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</si>
  <si>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</si>
  <si>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</si>
  <si>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</si>
  <si>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</si>
  <si>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</si>
  <si>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</si>
  <si>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1F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</si>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</sst>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1-4F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- 4F'!$E$3:$E$92</c:f>
              <c:numCache>
                <c:formatCode>0.000</c:formatCode>
                <c:ptCount val="90"/>
                <c:pt idx="0">
                  <c:v>2.375012909056025</c:v>
                </c:pt>
                <c:pt idx="1">
                  <c:v>2.245675772449653</c:v>
                </c:pt>
                <c:pt idx="2">
                  <c:v>2.4220266358625251</c:v>
                </c:pt>
                <c:pt idx="3">
                  <c:v>2.3722365206301945</c:v>
                </c:pt>
                <c:pt idx="4">
                  <c:v>2.2043331176290426</c:v>
                </c:pt>
                <c:pt idx="5">
                  <c:v>2.2612747686161763</c:v>
                </c:pt>
                <c:pt idx="6">
                  <c:v>2.1992828080709743</c:v>
                </c:pt>
                <c:pt idx="7">
                  <c:v>2.5504487685541664</c:v>
                </c:pt>
                <c:pt idx="8">
                  <c:v>2.5726131736886373</c:v>
                </c:pt>
                <c:pt idx="9">
                  <c:v>2.5310777304215031</c:v>
                </c:pt>
                <c:pt idx="10">
                  <c:v>2.4552891777637504</c:v>
                </c:pt>
                <c:pt idx="11">
                  <c:v>2.3305970660959296</c:v>
                </c:pt>
                <c:pt idx="12">
                  <c:v>2.2586900727192414</c:v>
                </c:pt>
                <c:pt idx="13">
                  <c:v>2.226488098548991</c:v>
                </c:pt>
                <c:pt idx="14">
                  <c:v>2.4046042531869327</c:v>
                </c:pt>
                <c:pt idx="15">
                  <c:v>2.5666235598470739</c:v>
                </c:pt>
                <c:pt idx="16">
                  <c:v>2.5355598504341148</c:v>
                </c:pt>
                <c:pt idx="17">
                  <c:v>2.6101108336031995</c:v>
                </c:pt>
                <c:pt idx="18">
                  <c:v>2.5798778404855338</c:v>
                </c:pt>
                <c:pt idx="19">
                  <c:v>2.5068553272612881</c:v>
                </c:pt>
                <c:pt idx="20">
                  <c:v>2.5354626179715933</c:v>
                </c:pt>
                <c:pt idx="21">
                  <c:v>2.5207893767426062</c:v>
                </c:pt>
                <c:pt idx="22">
                  <c:v>2.4444637496031101</c:v>
                </c:pt>
                <c:pt idx="23">
                  <c:v>2.3516448497057043</c:v>
                </c:pt>
                <c:pt idx="24">
                  <c:v>2.2325535290260832</c:v>
                </c:pt>
                <c:pt idx="25">
                  <c:v>2.1923713989784814</c:v>
                </c:pt>
                <c:pt idx="26">
                  <c:v>2.13316692937441</c:v>
                </c:pt>
                <c:pt idx="27">
                  <c:v>2.0538129616862153</c:v>
                </c:pt>
                <c:pt idx="28">
                  <c:v>2.0344029433557438</c:v>
                </c:pt>
                <c:pt idx="29">
                  <c:v>1.9396699006509335</c:v>
                </c:pt>
                <c:pt idx="30">
                  <c:v>1.912417166731371</c:v>
                </c:pt>
                <c:pt idx="31">
                  <c:v>2.0217539596259329</c:v>
                </c:pt>
                <c:pt idx="32">
                  <c:v>2.0954042426058592</c:v>
                </c:pt>
                <c:pt idx="33">
                  <c:v>2.0910554106549277</c:v>
                </c:pt>
                <c:pt idx="34">
                  <c:v>2.0688010603578073</c:v>
                </c:pt>
                <c:pt idx="35">
                  <c:v>1.8912659298779813</c:v>
                </c:pt>
                <c:pt idx="36">
                  <c:v>1.8805070617867459</c:v>
                </c:pt>
                <c:pt idx="37">
                  <c:v>1.9062550273736618</c:v>
                </c:pt>
                <c:pt idx="38">
                  <c:v>1.893094557195524</c:v>
                </c:pt>
                <c:pt idx="39">
                  <c:v>1.8685507780740584</c:v>
                </c:pt>
                <c:pt idx="40">
                  <c:v>1.8649853391397235</c:v>
                </c:pt>
                <c:pt idx="41">
                  <c:v>1.90364129912665</c:v>
                </c:pt>
                <c:pt idx="42">
                  <c:v>1.8796674094808479</c:v>
                </c:pt>
                <c:pt idx="43">
                  <c:v>1.7455479985982045</c:v>
                </c:pt>
                <c:pt idx="44">
                  <c:v>1.7529800184629087</c:v>
                </c:pt>
                <c:pt idx="45">
                  <c:v>1.6568822754289734</c:v>
                </c:pt>
                <c:pt idx="46">
                  <c:v>1.6297329539598155</c:v>
                </c:pt>
                <c:pt idx="47">
                  <c:v>1.7022335987416755</c:v>
                </c:pt>
                <c:pt idx="48">
                  <c:v>1.7185695303332134</c:v>
                </c:pt>
                <c:pt idx="49">
                  <c:v>1.6118289498076617</c:v>
                </c:pt>
                <c:pt idx="50">
                  <c:v>1.5928988541607738</c:v>
                </c:pt>
                <c:pt idx="51">
                  <c:v>1.6023246047399493</c:v>
                </c:pt>
                <c:pt idx="52">
                  <c:v>1.5511460625251794</c:v>
                </c:pt>
                <c:pt idx="53">
                  <c:v>1.5768283784666406</c:v>
                </c:pt>
                <c:pt idx="54">
                  <c:v>1.5593322297436398</c:v>
                </c:pt>
                <c:pt idx="55">
                  <c:v>1.6349865995563901</c:v>
                </c:pt>
                <c:pt idx="56">
                  <c:v>1.7484437493336393</c:v>
                </c:pt>
                <c:pt idx="57">
                  <c:v>1.8380763835433991</c:v>
                </c:pt>
                <c:pt idx="58">
                  <c:v>1.8484119206805256</c:v>
                </c:pt>
                <c:pt idx="59">
                  <c:v>2.0113875158862911</c:v>
                </c:pt>
                <c:pt idx="60">
                  <c:v>2.0592316618842581</c:v>
                </c:pt>
                <c:pt idx="61">
                  <c:v>2.1242874102583142</c:v>
                </c:pt>
                <c:pt idx="62">
                  <c:v>2.1823650113125277</c:v>
                </c:pt>
                <c:pt idx="63">
                  <c:v>2.0512628783104523</c:v>
                </c:pt>
                <c:pt idx="64">
                  <c:v>2.0478021044955748</c:v>
                </c:pt>
                <c:pt idx="65">
                  <c:v>2.0427580145300661</c:v>
                </c:pt>
                <c:pt idx="66">
                  <c:v>1.9574744775105586</c:v>
                </c:pt>
                <c:pt idx="67">
                  <c:v>1.9142081271401203</c:v>
                </c:pt>
                <c:pt idx="68">
                  <c:v>1.9751321323785349</c:v>
                </c:pt>
                <c:pt idx="69">
                  <c:v>1.9373859817162198</c:v>
                </c:pt>
                <c:pt idx="70">
                  <c:v>2.1272035991738836</c:v>
                </c:pt>
                <c:pt idx="71">
                  <c:v>2.2800145161328413</c:v>
                </c:pt>
                <c:pt idx="72">
                  <c:v>2.4416130521107902</c:v>
                </c:pt>
                <c:pt idx="73">
                  <c:v>2.5034251302913071</c:v>
                </c:pt>
                <c:pt idx="74">
                  <c:v>2.4060180168908261</c:v>
                </c:pt>
                <c:pt idx="75">
                  <c:v>2.170337595358284</c:v>
                </c:pt>
                <c:pt idx="76">
                  <c:v>2.118462506046459</c:v>
                </c:pt>
                <c:pt idx="77">
                  <c:v>2.0873851016791325</c:v>
                </c:pt>
                <c:pt idx="78">
                  <c:v>2.0685563750205578</c:v>
                </c:pt>
                <c:pt idx="79">
                  <c:v>2.0076083198466534</c:v>
                </c:pt>
                <c:pt idx="80">
                  <c:v>2.0680523955781012</c:v>
                </c:pt>
                <c:pt idx="81">
                  <c:v>2.3422654987426008</c:v>
                </c:pt>
                <c:pt idx="82">
                  <c:v>2.331723984705977</c:v>
                </c:pt>
                <c:pt idx="83">
                  <c:v>2.3958234217677465</c:v>
                </c:pt>
                <c:pt idx="84">
                  <c:v>2.2802936974914489</c:v>
                </c:pt>
                <c:pt idx="85">
                  <c:v>2.4171437184425355</c:v>
                </c:pt>
                <c:pt idx="86">
                  <c:v>2.3327133773887327</c:v>
                </c:pt>
                <c:pt idx="87">
                  <c:v>2.1430446103761742</c:v>
                </c:pt>
                <c:pt idx="88">
                  <c:v>2.098820429647847</c:v>
                </c:pt>
                <c:pt idx="89">
                  <c:v>2.1061296253022754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- 4F'!$J$3:$J$92</c:f>
              <c:numCache>
                <c:formatCode>0.000</c:formatCode>
                <c:ptCount val="90"/>
                <c:pt idx="0">
                  <c:v>1.592972193034788</c:v>
                </c:pt>
                <c:pt idx="1">
                  <c:v>1.6356939448591548</c:v>
                </c:pt>
                <c:pt idx="2">
                  <c:v>1.7100960892580839</c:v>
                </c:pt>
                <c:pt idx="3">
                  <c:v>1.8371450952424861</c:v>
                </c:pt>
                <c:pt idx="4">
                  <c:v>1.8246692517888243</c:v>
                </c:pt>
                <c:pt idx="5">
                  <c:v>1.970216952585051</c:v>
                </c:pt>
                <c:pt idx="6">
                  <c:v>2.0512436499927067</c:v>
                </c:pt>
                <c:pt idx="7">
                  <c:v>2.0586542134982184</c:v>
                </c:pt>
                <c:pt idx="8">
                  <c:v>1.9975242048793078</c:v>
                </c:pt>
                <c:pt idx="9">
                  <c:v>1.9475963602375579</c:v>
                </c:pt>
                <c:pt idx="10">
                  <c:v>1.9851494492534127</c:v>
                </c:pt>
                <c:pt idx="11">
                  <c:v>2.0260379503686128</c:v>
                </c:pt>
                <c:pt idx="12">
                  <c:v>2.0751570974174087</c:v>
                </c:pt>
                <c:pt idx="13">
                  <c:v>2.0411195976949505</c:v>
                </c:pt>
                <c:pt idx="14">
                  <c:v>2.0842734788362351</c:v>
                </c:pt>
                <c:pt idx="15">
                  <c:v>2.0796527425914966</c:v>
                </c:pt>
                <c:pt idx="16">
                  <c:v>2.1352261486569009</c:v>
                </c:pt>
                <c:pt idx="17">
                  <c:v>2.1876806770777693</c:v>
                </c:pt>
                <c:pt idx="18">
                  <c:v>2.180544355322938</c:v>
                </c:pt>
                <c:pt idx="19">
                  <c:v>2.2118605701040681</c:v>
                </c:pt>
                <c:pt idx="20">
                  <c:v>2.2522158483884311</c:v>
                </c:pt>
                <c:pt idx="21">
                  <c:v>2.2942666377154155</c:v>
                </c:pt>
                <c:pt idx="22">
                  <c:v>2.5334541392997019</c:v>
                </c:pt>
                <c:pt idx="23">
                  <c:v>2.6448629762367255</c:v>
                </c:pt>
                <c:pt idx="24">
                  <c:v>2.494968492940457</c:v>
                </c:pt>
                <c:pt idx="25">
                  <c:v>2.3956953340264446</c:v>
                </c:pt>
                <c:pt idx="26">
                  <c:v>2.448526432997808</c:v>
                </c:pt>
                <c:pt idx="27">
                  <c:v>2.5182509773598194</c:v>
                </c:pt>
                <c:pt idx="28">
                  <c:v>2.548714004135856</c:v>
                </c:pt>
                <c:pt idx="29">
                  <c:v>2.4752697048788117</c:v>
                </c:pt>
                <c:pt idx="30">
                  <c:v>2.4401187347596847</c:v>
                </c:pt>
                <c:pt idx="31">
                  <c:v>2.4119006566529793</c:v>
                </c:pt>
                <c:pt idx="32">
                  <c:v>2.4071310588714243</c:v>
                </c:pt>
                <c:pt idx="33">
                  <c:v>2.2747084276437324</c:v>
                </c:pt>
                <c:pt idx="34">
                  <c:v>2.2137626928461911</c:v>
                </c:pt>
                <c:pt idx="35">
                  <c:v>2.1881612800946799</c:v>
                </c:pt>
                <c:pt idx="36">
                  <c:v>2.1499134487368412</c:v>
                </c:pt>
                <c:pt idx="37">
                  <c:v>2.1023887351600261</c:v>
                </c:pt>
                <c:pt idx="38">
                  <c:v>2.0597021130197897</c:v>
                </c:pt>
                <c:pt idx="39">
                  <c:v>1.9697513218245903</c:v>
                </c:pt>
                <c:pt idx="40">
                  <c:v>1.9718802376198419</c:v>
                </c:pt>
                <c:pt idx="41">
                  <c:v>1.9662006108076771</c:v>
                </c:pt>
                <c:pt idx="42">
                  <c:v>1.965130577597185</c:v>
                </c:pt>
                <c:pt idx="43">
                  <c:v>1.9794399210560556</c:v>
                </c:pt>
                <c:pt idx="44">
                  <c:v>1.8897393216760463</c:v>
                </c:pt>
                <c:pt idx="45">
                  <c:v>1.8669956595365738</c:v>
                </c:pt>
                <c:pt idx="46">
                  <c:v>1.7610514168706992</c:v>
                </c:pt>
                <c:pt idx="47">
                  <c:v>1.7519110082830436</c:v>
                </c:pt>
                <c:pt idx="48">
                  <c:v>1.7612002741391874</c:v>
                </c:pt>
                <c:pt idx="49">
                  <c:v>1.6960308266335871</c:v>
                </c:pt>
                <c:pt idx="50">
                  <c:v>1.6235190539926585</c:v>
                </c:pt>
                <c:pt idx="51">
                  <c:v>1.5950254624138964</c:v>
                </c:pt>
                <c:pt idx="52">
                  <c:v>1.5385753844653933</c:v>
                </c:pt>
                <c:pt idx="53">
                  <c:v>1.5316892533885218</c:v>
                </c:pt>
                <c:pt idx="54">
                  <c:v>1.6103368511463476</c:v>
                </c:pt>
                <c:pt idx="55">
                  <c:v>1.5571542164126033</c:v>
                </c:pt>
                <c:pt idx="56">
                  <c:v>1.524039895412485</c:v>
                </c:pt>
                <c:pt idx="57">
                  <c:v>1.5463170270327651</c:v>
                </c:pt>
                <c:pt idx="58">
                  <c:v>1.5664993321501954</c:v>
                </c:pt>
                <c:pt idx="59">
                  <c:v>1.5677957724797076</c:v>
                </c:pt>
                <c:pt idx="60">
                  <c:v>1.5645394534096799</c:v>
                </c:pt>
                <c:pt idx="61">
                  <c:v>1.658349293488258</c:v>
                </c:pt>
                <c:pt idx="62">
                  <c:v>1.6321779901238509</c:v>
                </c:pt>
                <c:pt idx="63">
                  <c:v>1.6301059221774992</c:v>
                </c:pt>
                <c:pt idx="64">
                  <c:v>1.5996780535384052</c:v>
                </c:pt>
                <c:pt idx="65">
                  <c:v>1.6005992078509781</c:v>
                </c:pt>
                <c:pt idx="66">
                  <c:v>1.6074171062438183</c:v>
                </c:pt>
                <c:pt idx="67">
                  <c:v>1.6410886678431129</c:v>
                </c:pt>
                <c:pt idx="68">
                  <c:v>1.6179676770591913</c:v>
                </c:pt>
                <c:pt idx="69">
                  <c:v>1.6235222312990387</c:v>
                </c:pt>
                <c:pt idx="70">
                  <c:v>1.6402331552153815</c:v>
                </c:pt>
                <c:pt idx="71">
                  <c:v>1.6397772491629066</c:v>
                </c:pt>
                <c:pt idx="72">
                  <c:v>1.6058885998855543</c:v>
                </c:pt>
                <c:pt idx="73">
                  <c:v>1.5350281065936919</c:v>
                </c:pt>
                <c:pt idx="74">
                  <c:v>1.5501903716811032</c:v>
                </c:pt>
                <c:pt idx="75">
                  <c:v>1.6540183314849324</c:v>
                </c:pt>
                <c:pt idx="76">
                  <c:v>1.7423987354293047</c:v>
                </c:pt>
                <c:pt idx="77">
                  <c:v>1.8042893841944658</c:v>
                </c:pt>
                <c:pt idx="78">
                  <c:v>1.7113893295366087</c:v>
                </c:pt>
                <c:pt idx="79">
                  <c:v>1.6431103491491483</c:v>
                </c:pt>
                <c:pt idx="80">
                  <c:v>1.6200576206393023</c:v>
                </c:pt>
                <c:pt idx="81">
                  <c:v>1.5662017056089181</c:v>
                </c:pt>
                <c:pt idx="82">
                  <c:v>1.5805441293010296</c:v>
                </c:pt>
                <c:pt idx="83">
                  <c:v>1.6678302261471447</c:v>
                </c:pt>
                <c:pt idx="84">
                  <c:v>1.6643125885400893</c:v>
                </c:pt>
                <c:pt idx="85">
                  <c:v>1.6127006199432576</c:v>
                </c:pt>
                <c:pt idx="86">
                  <c:v>1.6191545989365497</c:v>
                </c:pt>
                <c:pt idx="87">
                  <c:v>1.5819088091379552</c:v>
                </c:pt>
                <c:pt idx="88">
                  <c:v>1.5950338787064899</c:v>
                </c:pt>
                <c:pt idx="89">
                  <c:v>1.5958428654426555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- 4F'!$O$3:$O$92</c:f>
              <c:numCache>
                <c:formatCode>0.000</c:formatCode>
                <c:ptCount val="90"/>
                <c:pt idx="0">
                  <c:v>2.0160098645999449</c:v>
                </c:pt>
                <c:pt idx="1">
                  <c:v>2.1928957393748543</c:v>
                </c:pt>
                <c:pt idx="2">
                  <c:v>2.1777003860935893</c:v>
                </c:pt>
                <c:pt idx="3">
                  <c:v>2.1588843083115026</c:v>
                </c:pt>
                <c:pt idx="4">
                  <c:v>2.1112913404212255</c:v>
                </c:pt>
                <c:pt idx="5">
                  <c:v>2.2095182656269645</c:v>
                </c:pt>
                <c:pt idx="6">
                  <c:v>2.0799991744383552</c:v>
                </c:pt>
                <c:pt idx="7">
                  <c:v>2.0834599482532323</c:v>
                </c:pt>
                <c:pt idx="8">
                  <c:v>2.0506301815606398</c:v>
                </c:pt>
                <c:pt idx="9">
                  <c:v>2.1504843578093866</c:v>
                </c:pt>
                <c:pt idx="10">
                  <c:v>2.2604926536123995</c:v>
                </c:pt>
                <c:pt idx="11">
                  <c:v>2.3072778942589465</c:v>
                </c:pt>
                <c:pt idx="12">
                  <c:v>2.3190476170782826</c:v>
                </c:pt>
                <c:pt idx="13">
                  <c:v>2.133168142670546</c:v>
                </c:pt>
                <c:pt idx="14">
                  <c:v>2.2582244184850349</c:v>
                </c:pt>
                <c:pt idx="15">
                  <c:v>2.356883488950972</c:v>
                </c:pt>
                <c:pt idx="16">
                  <c:v>2.3216063831011367</c:v>
                </c:pt>
                <c:pt idx="17">
                  <c:v>2.1041390332283529</c:v>
                </c:pt>
                <c:pt idx="18">
                  <c:v>2.3920458305390584</c:v>
                </c:pt>
                <c:pt idx="19">
                  <c:v>2.7424927790387774</c:v>
                </c:pt>
                <c:pt idx="20">
                  <c:v>2.4433272695829418</c:v>
                </c:pt>
                <c:pt idx="21">
                  <c:v>2.3232553637032716</c:v>
                </c:pt>
                <c:pt idx="22">
                  <c:v>2.2494787031252708</c:v>
                </c:pt>
                <c:pt idx="23">
                  <c:v>2.0839986158268697</c:v>
                </c:pt>
                <c:pt idx="24">
                  <c:v>2.1204486221262662</c:v>
                </c:pt>
                <c:pt idx="25">
                  <c:v>2.0584566388144032</c:v>
                </c:pt>
                <c:pt idx="26">
                  <c:v>2.1385053192545382</c:v>
                </c:pt>
                <c:pt idx="27">
                  <c:v>2.0201643421076012</c:v>
                </c:pt>
                <c:pt idx="28">
                  <c:v>1.9817231721890323</c:v>
                </c:pt>
                <c:pt idx="29">
                  <c:v>1.9296790298791902</c:v>
                </c:pt>
                <c:pt idx="30">
                  <c:v>1.8344693825540173</c:v>
                </c:pt>
                <c:pt idx="31">
                  <c:v>1.9164854715071997</c:v>
                </c:pt>
                <c:pt idx="32">
                  <c:v>1.8755160592414375</c:v>
                </c:pt>
                <c:pt idx="33">
                  <c:v>1.8648254226970036</c:v>
                </c:pt>
                <c:pt idx="34">
                  <c:v>1.8166956910976244</c:v>
                </c:pt>
                <c:pt idx="35">
                  <c:v>1.7927217786851612</c:v>
                </c:pt>
                <c:pt idx="36">
                  <c:v>1.7920725457469067</c:v>
                </c:pt>
                <c:pt idx="37">
                  <c:v>1.8061521287473399</c:v>
                </c:pt>
                <c:pt idx="38">
                  <c:v>1.7819151263471578</c:v>
                </c:pt>
                <c:pt idx="39">
                  <c:v>1.7749132250584199</c:v>
                </c:pt>
                <c:pt idx="40">
                  <c:v>1.7153773872492757</c:v>
                </c:pt>
                <c:pt idx="41">
                  <c:v>1.6739076220804074</c:v>
                </c:pt>
                <c:pt idx="42">
                  <c:v>1.6141107605635985</c:v>
                </c:pt>
                <c:pt idx="43">
                  <c:v>1.6151921387620509</c:v>
                </c:pt>
                <c:pt idx="44">
                  <c:v>1.4740615242302166</c:v>
                </c:pt>
                <c:pt idx="45">
                  <c:v>1.5590253624520205</c:v>
                </c:pt>
                <c:pt idx="46">
                  <c:v>1.4636097117463513</c:v>
                </c:pt>
                <c:pt idx="47">
                  <c:v>1.4543772880529553</c:v>
                </c:pt>
                <c:pt idx="48">
                  <c:v>1.4287986042678991</c:v>
                </c:pt>
                <c:pt idx="49">
                  <c:v>1.5476968447806747</c:v>
                </c:pt>
                <c:pt idx="50">
                  <c:v>1.5872651447740853</c:v>
                </c:pt>
                <c:pt idx="51">
                  <c:v>1.6211183923046035</c:v>
                </c:pt>
                <c:pt idx="52">
                  <c:v>1.6319897148189426</c:v>
                </c:pt>
                <c:pt idx="53">
                  <c:v>1.60972396346282</c:v>
                </c:pt>
                <c:pt idx="54">
                  <c:v>1.6191714504245056</c:v>
                </c:pt>
                <c:pt idx="55">
                  <c:v>1.6426082735712277</c:v>
                </c:pt>
                <c:pt idx="56">
                  <c:v>1.6041079288846054</c:v>
                </c:pt>
                <c:pt idx="57">
                  <c:v>1.5750333575438202</c:v>
                </c:pt>
                <c:pt idx="58">
                  <c:v>1.6181632448206571</c:v>
                </c:pt>
                <c:pt idx="59">
                  <c:v>1.6721877040511468</c:v>
                </c:pt>
                <c:pt idx="60">
                  <c:v>1.6965697143654235</c:v>
                </c:pt>
                <c:pt idx="61">
                  <c:v>1.7212474019947273</c:v>
                </c:pt>
                <c:pt idx="62">
                  <c:v>1.640904322784323</c:v>
                </c:pt>
                <c:pt idx="63">
                  <c:v>1.6750317972594733</c:v>
                </c:pt>
                <c:pt idx="64">
                  <c:v>1.5822571122777607</c:v>
                </c:pt>
                <c:pt idx="65">
                  <c:v>1.6269020349328196</c:v>
                </c:pt>
                <c:pt idx="66">
                  <c:v>1.5770310552204803</c:v>
                </c:pt>
                <c:pt idx="67">
                  <c:v>1.5518620438485899</c:v>
                </c:pt>
                <c:pt idx="68">
                  <c:v>1.5822216809408824</c:v>
                </c:pt>
                <c:pt idx="69">
                  <c:v>1.5351180169323453</c:v>
                </c:pt>
                <c:pt idx="70">
                  <c:v>1.5051460475223444</c:v>
                </c:pt>
                <c:pt idx="71">
                  <c:v>1.4637002762179241</c:v>
                </c:pt>
                <c:pt idx="72">
                  <c:v>1.4382239588053922</c:v>
                </c:pt>
                <c:pt idx="73">
                  <c:v>1.4154568158969572</c:v>
                </c:pt>
                <c:pt idx="74">
                  <c:v>1.3882960982203638</c:v>
                </c:pt>
                <c:pt idx="75">
                  <c:v>1.4036757184996165</c:v>
                </c:pt>
                <c:pt idx="76">
                  <c:v>1.4595685490255614</c:v>
                </c:pt>
                <c:pt idx="77">
                  <c:v>1.3843817023159508</c:v>
                </c:pt>
                <c:pt idx="78">
                  <c:v>1.3826859465262085</c:v>
                </c:pt>
                <c:pt idx="79">
                  <c:v>1.4067735580702156</c:v>
                </c:pt>
                <c:pt idx="80">
                  <c:v>1.404896115212019</c:v>
                </c:pt>
                <c:pt idx="81">
                  <c:v>1.4374188103539625</c:v>
                </c:pt>
                <c:pt idx="82">
                  <c:v>1.3932297820764272</c:v>
                </c:pt>
                <c:pt idx="83">
                  <c:v>1.3707141052816649</c:v>
                </c:pt>
                <c:pt idx="84">
                  <c:v>1.3907950690290098</c:v>
                </c:pt>
                <c:pt idx="85">
                  <c:v>1.3540734395963512</c:v>
                </c:pt>
                <c:pt idx="86">
                  <c:v>1.3340971170645723</c:v>
                </c:pt>
                <c:pt idx="87">
                  <c:v>1.3075748015709914</c:v>
                </c:pt>
                <c:pt idx="88">
                  <c:v>1.2973529931554526</c:v>
                </c:pt>
                <c:pt idx="89">
                  <c:v>1.2789470578745017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- 4F'!$T$3:$T$92</c:f>
              <c:numCache>
                <c:formatCode>0.000</c:formatCode>
                <c:ptCount val="90"/>
                <c:pt idx="0">
                  <c:v>1.9320031752875273</c:v>
                </c:pt>
                <c:pt idx="1">
                  <c:v>1.8892814234631605</c:v>
                </c:pt>
                <c:pt idx="2">
                  <c:v>1.6679653853742735</c:v>
                </c:pt>
                <c:pt idx="3">
                  <c:v>1.5848655739423849</c:v>
                </c:pt>
                <c:pt idx="4">
                  <c:v>1.4541384480711621</c:v>
                </c:pt>
                <c:pt idx="5">
                  <c:v>1.6282001478990118</c:v>
                </c:pt>
                <c:pt idx="6">
                  <c:v>1.4776083582745074</c:v>
                </c:pt>
                <c:pt idx="7">
                  <c:v>1.4950804835430167</c:v>
                </c:pt>
                <c:pt idx="8">
                  <c:v>1.6579397897552777</c:v>
                </c:pt>
                <c:pt idx="9">
                  <c:v>1.6532712533204907</c:v>
                </c:pt>
                <c:pt idx="10">
                  <c:v>1.7456228805480296</c:v>
                </c:pt>
                <c:pt idx="11">
                  <c:v>1.6903216679196456</c:v>
                </c:pt>
                <c:pt idx="12">
                  <c:v>1.8762337174257475</c:v>
                </c:pt>
                <c:pt idx="13">
                  <c:v>1.8350141440720702</c:v>
                </c:pt>
                <c:pt idx="14">
                  <c:v>1.7199977243653417</c:v>
                </c:pt>
                <c:pt idx="15">
                  <c:v>1.774899871966769</c:v>
                </c:pt>
                <c:pt idx="16">
                  <c:v>1.9425657559331095</c:v>
                </c:pt>
                <c:pt idx="17">
                  <c:v>1.7451907432484453</c:v>
                </c:pt>
                <c:pt idx="18">
                  <c:v>1.6512901919526541</c:v>
                </c:pt>
                <c:pt idx="19">
                  <c:v>1.7583287417167823</c:v>
                </c:pt>
                <c:pt idx="20">
                  <c:v>1.9182997651267404</c:v>
                </c:pt>
                <c:pt idx="21">
                  <c:v>1.8029294975445269</c:v>
                </c:pt>
                <c:pt idx="22">
                  <c:v>2.1278435189871456</c:v>
                </c:pt>
                <c:pt idx="23">
                  <c:v>1.7729906379578095</c:v>
                </c:pt>
                <c:pt idx="24">
                  <c:v>1.8640799443435738</c:v>
                </c:pt>
                <c:pt idx="25">
                  <c:v>1.9886929698054583</c:v>
                </c:pt>
                <c:pt idx="26">
                  <c:v>1.7219927521229028</c:v>
                </c:pt>
                <c:pt idx="27">
                  <c:v>1.8001384176147028</c:v>
                </c:pt>
                <c:pt idx="28">
                  <c:v>1.8196608824076668</c:v>
                </c:pt>
                <c:pt idx="29">
                  <c:v>1.8124894150254269</c:v>
                </c:pt>
                <c:pt idx="30">
                  <c:v>1.9355873570207107</c:v>
                </c:pt>
                <c:pt idx="31">
                  <c:v>1.9535484913415959</c:v>
                </c:pt>
                <c:pt idx="32">
                  <c:v>1.9385327768151264</c:v>
                </c:pt>
                <c:pt idx="33">
                  <c:v>1.889117948736966</c:v>
                </c:pt>
                <c:pt idx="34">
                  <c:v>1.8020694164589837</c:v>
                </c:pt>
                <c:pt idx="35">
                  <c:v>1.726916962968982</c:v>
                </c:pt>
                <c:pt idx="36">
                  <c:v>1.6553501213761825</c:v>
                </c:pt>
                <c:pt idx="37">
                  <c:v>1.7548972260742806</c:v>
                </c:pt>
                <c:pt idx="38">
                  <c:v>1.7330308129450476</c:v>
                </c:pt>
                <c:pt idx="39">
                  <c:v>1.7028088984387904</c:v>
                </c:pt>
                <c:pt idx="40">
                  <c:v>1.6805103400493611</c:v>
                </c:pt>
                <c:pt idx="41">
                  <c:v>1.6782800897074057</c:v>
                </c:pt>
                <c:pt idx="42">
                  <c:v>1.6772100564969143</c:v>
                </c:pt>
                <c:pt idx="43">
                  <c:v>1.6912123443484173</c:v>
                </c:pt>
                <c:pt idx="44">
                  <c:v>1.8040553658304186</c:v>
                </c:pt>
                <c:pt idx="45">
                  <c:v>1.7069556040039009</c:v>
                </c:pt>
                <c:pt idx="46">
                  <c:v>1.7042908880253862</c:v>
                </c:pt>
                <c:pt idx="47">
                  <c:v>1.6164108665741648</c:v>
                </c:pt>
                <c:pt idx="48">
                  <c:v>1.6458824534910164</c:v>
                </c:pt>
                <c:pt idx="49">
                  <c:v>1.6199285053184509</c:v>
                </c:pt>
                <c:pt idx="50">
                  <c:v>1.6386766247536706</c:v>
                </c:pt>
                <c:pt idx="51">
                  <c:v>1.6982564042785726</c:v>
                </c:pt>
                <c:pt idx="52">
                  <c:v>1.6248676797312296</c:v>
                </c:pt>
                <c:pt idx="53">
                  <c:v>1.5088946823356655</c:v>
                </c:pt>
                <c:pt idx="54">
                  <c:v>1.5776285597164383</c:v>
                </c:pt>
                <c:pt idx="55">
                  <c:v>1.5179236837153254</c:v>
                </c:pt>
                <c:pt idx="56">
                  <c:v>1.5539981296606185</c:v>
                </c:pt>
                <c:pt idx="57">
                  <c:v>1.5513119573229108</c:v>
                </c:pt>
                <c:pt idx="58">
                  <c:v>1.5803511269168624</c:v>
                </c:pt>
                <c:pt idx="59">
                  <c:v>1.5732479149853147</c:v>
                </c:pt>
                <c:pt idx="60">
                  <c:v>1.5808187035139363</c:v>
                </c:pt>
                <c:pt idx="61">
                  <c:v>1.5916341701580292</c:v>
                </c:pt>
                <c:pt idx="62">
                  <c:v>1.5459646702022711</c:v>
                </c:pt>
                <c:pt idx="63">
                  <c:v>1.625932491848548</c:v>
                </c:pt>
                <c:pt idx="64">
                  <c:v>1.466235687422609</c:v>
                </c:pt>
                <c:pt idx="65">
                  <c:v>1.5671030330896687</c:v>
                </c:pt>
                <c:pt idx="66">
                  <c:v>1.6415268714688827</c:v>
                </c:pt>
                <c:pt idx="67">
                  <c:v>1.4760581920528681</c:v>
                </c:pt>
                <c:pt idx="68">
                  <c:v>1.5445392897283063</c:v>
                </c:pt>
                <c:pt idx="69">
                  <c:v>1.6059869545174137</c:v>
                </c:pt>
                <c:pt idx="70">
                  <c:v>1.7167579319569546</c:v>
                </c:pt>
                <c:pt idx="71">
                  <c:v>1.9377299689075598</c:v>
                </c:pt>
                <c:pt idx="72">
                  <c:v>1.9173988133450237</c:v>
                </c:pt>
                <c:pt idx="73">
                  <c:v>1.8409830213881813</c:v>
                </c:pt>
                <c:pt idx="74">
                  <c:v>1.7953117260778417</c:v>
                </c:pt>
                <c:pt idx="75">
                  <c:v>1.8001384392220781</c:v>
                </c:pt>
                <c:pt idx="76">
                  <c:v>1.7964960011054072</c:v>
                </c:pt>
                <c:pt idx="77">
                  <c:v>1.7472868804411485</c:v>
                </c:pt>
                <c:pt idx="78">
                  <c:v>1.713126310926709</c:v>
                </c:pt>
                <c:pt idx="79">
                  <c:v>1.6882994996523666</c:v>
                </c:pt>
                <c:pt idx="80">
                  <c:v>1.5826974343173792</c:v>
                </c:pt>
                <c:pt idx="81">
                  <c:v>1.5830739969072631</c:v>
                </c:pt>
                <c:pt idx="82">
                  <c:v>1.5776117241497072</c:v>
                </c:pt>
                <c:pt idx="83">
                  <c:v>1.5751198877569417</c:v>
                </c:pt>
                <c:pt idx="84">
                  <c:v>1.5247728210686475</c:v>
                </c:pt>
                <c:pt idx="85">
                  <c:v>1.513491834101754</c:v>
                </c:pt>
                <c:pt idx="86">
                  <c:v>1.8893357565514131</c:v>
                </c:pt>
                <c:pt idx="87">
                  <c:v>1.8692105551217155</c:v>
                </c:pt>
                <c:pt idx="88">
                  <c:v>1.7285927036111524</c:v>
                </c:pt>
                <c:pt idx="89">
                  <c:v>1.6872720504123728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693912"/>
        <c:axId val="218695088"/>
      </c:scatterChart>
      <c:valAx>
        <c:axId val="21869391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695088"/>
        <c:crosses val="autoZero"/>
        <c:crossBetween val="midCat"/>
      </c:valAx>
      <c:valAx>
        <c:axId val="21869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693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14.32499981</v>
      </c>
      <c r="C2">
        <v>0.64050001000000001</v>
      </c>
      <c r="D2">
        <v>653.58697510000002</v>
      </c>
      <c r="E2">
        <v>1.13890004</v>
      </c>
      <c r="F2">
        <v>393.86801147</v>
      </c>
      <c r="G2">
        <v>1.2836999899999999</v>
      </c>
      <c r="H2">
        <v>1051.05200195</v>
      </c>
      <c r="K2" s="2">
        <f>TREND(Calibration!$A$2:$A$4,Calibration!$B$2:$B$4,C2)</f>
        <v>440.29402154203888</v>
      </c>
      <c r="L2" s="2">
        <f>TREND(Calibration!$A$2:$A$4,Calibration!$C$2:$C$4,E2)</f>
        <v>440.96185367607569</v>
      </c>
      <c r="M2" s="2">
        <f>TREND(Calibration!$A$2:$A$4,Calibration!$D$2:$D$4,G2)</f>
        <v>488.51466949566543</v>
      </c>
      <c r="O2" s="2">
        <f>AVERAGE(K2:K409)</f>
        <v>439.56894746562386</v>
      </c>
    </row>
    <row r="3" spans="1:15" x14ac:dyDescent="0.25">
      <c r="A3">
        <v>2438</v>
      </c>
      <c r="B3">
        <v>14.303000450000001</v>
      </c>
      <c r="C3">
        <v>0.63669997</v>
      </c>
      <c r="D3">
        <v>245.06399536000001</v>
      </c>
      <c r="E3">
        <v>1.1395000200000001</v>
      </c>
      <c r="F3">
        <v>425.82998657000002</v>
      </c>
      <c r="G3">
        <v>1.2826000500000001</v>
      </c>
      <c r="H3">
        <v>1250.6280517600001</v>
      </c>
      <c r="K3" s="2">
        <f>TREND(Calibration!$A$2:$A$4,Calibration!$B$2:$B$4,C3)</f>
        <v>437.92851898876671</v>
      </c>
      <c r="L3" s="2">
        <f>TREND(Calibration!$A$2:$A$4,Calibration!$C$2:$C$4,E3)</f>
        <v>441.20304475117291</v>
      </c>
      <c r="M3" s="2">
        <f>TREND(Calibration!$A$2:$A$4,Calibration!$D$2:$D$4,G3)</f>
        <v>488.0625942755056</v>
      </c>
    </row>
    <row r="4" spans="1:15" x14ac:dyDescent="0.25">
      <c r="A4">
        <v>7439</v>
      </c>
      <c r="B4">
        <v>14.23499966</v>
      </c>
      <c r="C4">
        <v>0.64429997999999999</v>
      </c>
      <c r="D4">
        <v>81.760002139999997</v>
      </c>
      <c r="E4">
        <v>1.1226999799999999</v>
      </c>
      <c r="F4">
        <v>1137.2419433600001</v>
      </c>
      <c r="G4">
        <v>1.2836999899999999</v>
      </c>
      <c r="H4">
        <v>646.18597411999997</v>
      </c>
      <c r="K4" s="2">
        <f>TREND(Calibration!$A$2:$A$4,Calibration!$B$2:$B$4,C4)</f>
        <v>442.6594805207227</v>
      </c>
      <c r="L4" s="2">
        <f>TREND(Calibration!$A$2:$A$4,Calibration!$C$2:$C$4,E4)</f>
        <v>434.44945344933575</v>
      </c>
      <c r="M4" s="2">
        <f>TREND(Calibration!$A$2:$A$4,Calibration!$D$2:$D$4,G4)</f>
        <v>488.51466949566543</v>
      </c>
    </row>
    <row r="5" spans="1:15" x14ac:dyDescent="0.25">
      <c r="A5">
        <v>12438</v>
      </c>
      <c r="B5">
        <v>14.20400047</v>
      </c>
      <c r="C5">
        <v>0.63559997000000001</v>
      </c>
      <c r="D5">
        <v>1119.9499511700001</v>
      </c>
      <c r="E5">
        <v>1.17999995</v>
      </c>
      <c r="F5">
        <v>541.48797606999995</v>
      </c>
      <c r="G5">
        <v>1.2912000400000001</v>
      </c>
      <c r="H5">
        <v>9.9000003020963209E+37</v>
      </c>
      <c r="K5" s="2">
        <f>TREND(Calibration!$A$2:$A$4,Calibration!$B$2:$B$4,C5)</f>
        <v>437.24377545748825</v>
      </c>
      <c r="L5" s="2">
        <f>TREND(Calibration!$A$2:$A$4,Calibration!$C$2:$C$4,E5)</f>
        <v>457.48395687834704</v>
      </c>
      <c r="M5" s="2">
        <f>TREND(Calibration!$A$2:$A$4,Calibration!$D$2:$D$4,G5)</f>
        <v>491.59718922852448</v>
      </c>
    </row>
    <row r="6" spans="1:15" x14ac:dyDescent="0.25">
      <c r="A6">
        <v>17445</v>
      </c>
      <c r="B6">
        <v>14.29800034</v>
      </c>
      <c r="C6">
        <v>0.63990002999999995</v>
      </c>
      <c r="D6">
        <v>157.99200439000001</v>
      </c>
      <c r="E6">
        <v>1.1195000399999999</v>
      </c>
      <c r="F6">
        <v>9.9000003020963209E+37</v>
      </c>
      <c r="G6">
        <v>1.28530002</v>
      </c>
      <c r="H6">
        <v>1073.2910156200001</v>
      </c>
      <c r="K6" s="2">
        <f>TREND(Calibration!$A$2:$A$4,Calibration!$B$2:$B$4,C6)</f>
        <v>439.92053752031478</v>
      </c>
      <c r="L6" s="2">
        <f>TREND(Calibration!$A$2:$A$4,Calibration!$C$2:$C$4,E6)</f>
        <v>433.16308228888613</v>
      </c>
      <c r="M6" s="2">
        <f>TREND(Calibration!$A$2:$A$4,Calibration!$D$2:$D$4,G6)</f>
        <v>489.17228165133997</v>
      </c>
    </row>
    <row r="7" spans="1:15" x14ac:dyDescent="0.25">
      <c r="A7">
        <v>22440</v>
      </c>
      <c r="B7">
        <v>14.291999819999999</v>
      </c>
      <c r="C7">
        <v>0.63940001000000002</v>
      </c>
      <c r="D7">
        <v>995.77001953000001</v>
      </c>
      <c r="E7">
        <v>1.1205999900000001</v>
      </c>
      <c r="F7">
        <v>889.54400635000002</v>
      </c>
      <c r="G7">
        <v>1.28149998</v>
      </c>
      <c r="H7">
        <v>1139.1789550799999</v>
      </c>
      <c r="K7" s="2">
        <f>TREND(Calibration!$A$2:$A$4,Calibration!$B$2:$B$4,C7)</f>
        <v>439.60927801076042</v>
      </c>
      <c r="L7" s="2">
        <f>TREND(Calibration!$A$2:$A$4,Calibration!$C$2:$C$4,E7)</f>
        <v>433.60526056658409</v>
      </c>
      <c r="M7" s="2">
        <f>TREND(Calibration!$A$2:$A$4,Calibration!$D$2:$D$4,G7)</f>
        <v>487.61046562535967</v>
      </c>
    </row>
    <row r="8" spans="1:15" x14ac:dyDescent="0.25">
      <c r="A8">
        <v>27442</v>
      </c>
      <c r="B8">
        <v>14.39099979</v>
      </c>
      <c r="C8">
        <v>0.63559997000000001</v>
      </c>
      <c r="D8">
        <v>558.17498779000005</v>
      </c>
      <c r="E8">
        <v>1.1124999499999999</v>
      </c>
      <c r="F8">
        <v>851.97497558999999</v>
      </c>
      <c r="G8">
        <v>1.28040004</v>
      </c>
      <c r="H8">
        <v>9.9000003020963209E+37</v>
      </c>
      <c r="K8" s="2">
        <f>TREND(Calibration!$A$2:$A$4,Calibration!$B$2:$B$4,C8)</f>
        <v>437.24377545748825</v>
      </c>
      <c r="L8" s="2">
        <f>TREND(Calibration!$A$2:$A$4,Calibration!$C$2:$C$4,E8)</f>
        <v>430.34905643322878</v>
      </c>
      <c r="M8" s="2">
        <f>TREND(Calibration!$A$2:$A$4,Calibration!$D$2:$D$4,G8)</f>
        <v>487.15839040519973</v>
      </c>
    </row>
    <row r="9" spans="1:15" x14ac:dyDescent="0.25">
      <c r="A9">
        <v>32443</v>
      </c>
      <c r="B9">
        <v>14.498999599999999</v>
      </c>
      <c r="C9">
        <v>0.63779998000000004</v>
      </c>
      <c r="D9">
        <v>184.42799377</v>
      </c>
      <c r="E9">
        <v>1.10870004</v>
      </c>
      <c r="F9">
        <v>9.9000003020963209E+37</v>
      </c>
      <c r="G9">
        <v>1.2869000399999999</v>
      </c>
      <c r="H9">
        <v>1193.5920410199999</v>
      </c>
      <c r="K9" s="2">
        <f>TREND(Calibration!$A$2:$A$4,Calibration!$B$2:$B$4,C9)</f>
        <v>438.61326874498639</v>
      </c>
      <c r="L9" s="2">
        <f>TREND(Calibration!$A$2:$A$4,Calibration!$C$2:$C$4,E9)</f>
        <v>428.82149821766723</v>
      </c>
      <c r="M9" s="2">
        <f>TREND(Calibration!$A$2:$A$4,Calibration!$D$2:$D$4,G9)</f>
        <v>489.82988969701546</v>
      </c>
    </row>
    <row r="10" spans="1:15" x14ac:dyDescent="0.25">
      <c r="A10">
        <v>37442</v>
      </c>
      <c r="B10">
        <v>14.53800011</v>
      </c>
      <c r="C10">
        <v>0.63400000000000001</v>
      </c>
      <c r="D10">
        <v>575.17199706999997</v>
      </c>
      <c r="E10">
        <v>1.1028000099999999</v>
      </c>
      <c r="F10">
        <v>907.07897949000005</v>
      </c>
      <c r="G10">
        <v>1.29069996</v>
      </c>
      <c r="H10">
        <v>1187.5710449200001</v>
      </c>
      <c r="K10" s="2">
        <f>TREND(Calibration!$A$2:$A$4,Calibration!$B$2:$B$4,C10)</f>
        <v>436.24780354136135</v>
      </c>
      <c r="L10" s="2">
        <f>TREND(Calibration!$A$2:$A$4,Calibration!$C$2:$C$4,E10)</f>
        <v>426.44969485954556</v>
      </c>
      <c r="M10" s="2">
        <f>TREND(Calibration!$A$2:$A$4,Calibration!$D$2:$D$4,G10)</f>
        <v>491.39165640300882</v>
      </c>
    </row>
    <row r="11" spans="1:15" x14ac:dyDescent="0.25">
      <c r="A11">
        <v>42443</v>
      </c>
      <c r="B11">
        <v>14.59200001</v>
      </c>
      <c r="C11">
        <v>0.63829999999999998</v>
      </c>
      <c r="D11">
        <v>496.48901367000002</v>
      </c>
      <c r="E11">
        <v>1.10979998</v>
      </c>
      <c r="F11">
        <v>1000.0939941399999</v>
      </c>
      <c r="G11">
        <v>1.2848000500000001</v>
      </c>
      <c r="H11">
        <v>939.02398682</v>
      </c>
      <c r="K11" s="2">
        <f>TREND(Calibration!$A$2:$A$4,Calibration!$B$2:$B$4,C11)</f>
        <v>438.92452825454075</v>
      </c>
      <c r="L11" s="2">
        <f>TREND(Calibration!$A$2:$A$4,Calibration!$C$2:$C$4,E11)</f>
        <v>429.26367247537991</v>
      </c>
      <c r="M11" s="2">
        <f>TREND(Calibration!$A$2:$A$4,Calibration!$D$2:$D$4,G11)</f>
        <v>488.96679403581243</v>
      </c>
    </row>
    <row r="12" spans="1:15" x14ac:dyDescent="0.25">
      <c r="A12">
        <v>47443</v>
      </c>
      <c r="B12">
        <v>14.586000439999999</v>
      </c>
      <c r="C12">
        <v>0.63779998000000004</v>
      </c>
      <c r="D12">
        <v>1168.9370117200001</v>
      </c>
      <c r="E12">
        <v>1.11090004</v>
      </c>
      <c r="F12">
        <v>1125.3699951200001</v>
      </c>
      <c r="G12">
        <v>1.27719998</v>
      </c>
      <c r="H12">
        <v>1044.2270507799999</v>
      </c>
      <c r="K12" s="2">
        <f>TREND(Calibration!$A$2:$A$4,Calibration!$B$2:$B$4,C12)</f>
        <v>438.61326874498639</v>
      </c>
      <c r="L12" s="2">
        <f>TREND(Calibration!$A$2:$A$4,Calibration!$C$2:$C$4,E12)</f>
        <v>429.70589497291553</v>
      </c>
      <c r="M12" s="2">
        <f>TREND(Calibration!$A$2:$A$4,Calibration!$D$2:$D$4,G12)</f>
        <v>485.84316609385075</v>
      </c>
    </row>
    <row r="13" spans="1:15" x14ac:dyDescent="0.25">
      <c r="A13">
        <v>52444</v>
      </c>
      <c r="B13">
        <v>14.52099991</v>
      </c>
      <c r="C13">
        <v>0.63239997999999997</v>
      </c>
      <c r="D13">
        <v>764.08697510000002</v>
      </c>
      <c r="E13">
        <v>1.18700004</v>
      </c>
      <c r="F13">
        <v>881.45300293000003</v>
      </c>
      <c r="G13">
        <v>1.27670002</v>
      </c>
      <c r="H13">
        <v>967.64599609000004</v>
      </c>
      <c r="K13" s="2">
        <f>TREND(Calibration!$A$2:$A$4,Calibration!$B$2:$B$4,C13)</f>
        <v>435.25180050052847</v>
      </c>
      <c r="L13" s="2">
        <f>TREND(Calibration!$A$2:$A$4,Calibration!$C$2:$C$4,E13)</f>
        <v>460.29798273400439</v>
      </c>
      <c r="M13" s="2">
        <f>TREND(Calibration!$A$2:$A$4,Calibration!$D$2:$D$4,G13)</f>
        <v>485.63768258832215</v>
      </c>
    </row>
    <row r="14" spans="1:15" x14ac:dyDescent="0.25">
      <c r="A14">
        <v>57444</v>
      </c>
      <c r="B14">
        <v>14.47000027</v>
      </c>
      <c r="C14">
        <v>0.63940001000000002</v>
      </c>
      <c r="D14">
        <v>909.77899170000001</v>
      </c>
      <c r="E14">
        <v>1.18210006</v>
      </c>
      <c r="F14">
        <v>781.35400390999996</v>
      </c>
      <c r="G14">
        <v>1.2783000499999999</v>
      </c>
      <c r="H14">
        <v>9.9000003020963209E+37</v>
      </c>
      <c r="K14" s="2">
        <f>TREND(Calibration!$A$2:$A$4,Calibration!$B$2:$B$4,C14)</f>
        <v>439.60927801076042</v>
      </c>
      <c r="L14" s="2">
        <f>TREND(Calibration!$A$2:$A$4,Calibration!$C$2:$C$4,E14)</f>
        <v>458.32819800092182</v>
      </c>
      <c r="M14" s="2">
        <f>TREND(Calibration!$A$2:$A$4,Calibration!$D$2:$D$4,G14)</f>
        <v>486.29529474399658</v>
      </c>
    </row>
    <row r="15" spans="1:15" x14ac:dyDescent="0.25">
      <c r="A15">
        <v>62444</v>
      </c>
      <c r="B15">
        <v>14.45400047</v>
      </c>
      <c r="C15">
        <v>0.63779998000000004</v>
      </c>
      <c r="D15">
        <v>820.74298095999995</v>
      </c>
      <c r="E15">
        <v>1.2135000199999999</v>
      </c>
      <c r="F15">
        <v>9.9000003020963209E+37</v>
      </c>
      <c r="G15">
        <v>1.2891000500000001</v>
      </c>
      <c r="H15">
        <v>731.01397704999999</v>
      </c>
      <c r="K15" s="2">
        <f>TREND(Calibration!$A$2:$A$4,Calibration!$B$2:$B$4,C15)</f>
        <v>438.61326874498639</v>
      </c>
      <c r="L15" s="2">
        <f>TREND(Calibration!$A$2:$A$4,Calibration!$C$2:$C$4,E15)</f>
        <v>470.95093560952466</v>
      </c>
      <c r="M15" s="2">
        <f>TREND(Calibration!$A$2:$A$4,Calibration!$D$2:$D$4,G15)</f>
        <v>490.73409356732134</v>
      </c>
    </row>
    <row r="16" spans="1:15" x14ac:dyDescent="0.25">
      <c r="A16">
        <v>67445</v>
      </c>
      <c r="B16">
        <v>14.414999959999999</v>
      </c>
      <c r="C16">
        <v>0.63940001000000002</v>
      </c>
      <c r="D16">
        <v>9.9000003020963209E+37</v>
      </c>
      <c r="E16">
        <v>1.25339997</v>
      </c>
      <c r="F16">
        <v>675.24102783000001</v>
      </c>
      <c r="G16">
        <v>1.28960001</v>
      </c>
      <c r="H16">
        <v>9.9000003020963209E+37</v>
      </c>
      <c r="K16" s="2">
        <f>TREND(Calibration!$A$2:$A$4,Calibration!$B$2:$B$4,C16)</f>
        <v>439.60927801076042</v>
      </c>
      <c r="L16" s="2">
        <f>TREND(Calibration!$A$2:$A$4,Calibration!$C$2:$C$4,E16)</f>
        <v>486.99065666160169</v>
      </c>
      <c r="M16" s="2">
        <f>TREND(Calibration!$A$2:$A$4,Calibration!$D$2:$D$4,G16)</f>
        <v>490.93957707284994</v>
      </c>
    </row>
    <row r="17" spans="1:13" x14ac:dyDescent="0.25">
      <c r="A17">
        <v>72445</v>
      </c>
      <c r="B17">
        <v>14.494999890000001</v>
      </c>
      <c r="C17">
        <v>0.63889998000000003</v>
      </c>
      <c r="D17">
        <v>510.13598632999998</v>
      </c>
      <c r="E17">
        <v>1.26859999</v>
      </c>
      <c r="F17">
        <v>752.93701171999999</v>
      </c>
      <c r="G17">
        <v>1.29340005</v>
      </c>
      <c r="H17">
        <v>1209.9969482399999</v>
      </c>
      <c r="K17" s="2">
        <f>TREND(Calibration!$A$2:$A$4,Calibration!$B$2:$B$4,C17)</f>
        <v>439.29801227626484</v>
      </c>
      <c r="L17" s="2">
        <f>TREND(Calibration!$A$2:$A$4,Calibration!$C$2:$C$4,E17)</f>
        <v>493.10104228328771</v>
      </c>
      <c r="M17" s="2">
        <f>TREND(Calibration!$A$2:$A$4,Calibration!$D$2:$D$4,G17)</f>
        <v>492.50139309883025</v>
      </c>
    </row>
    <row r="18" spans="1:13" x14ac:dyDescent="0.25">
      <c r="A18">
        <v>77446</v>
      </c>
      <c r="B18">
        <v>14.55000019</v>
      </c>
      <c r="C18">
        <v>0.63559997000000001</v>
      </c>
      <c r="D18">
        <v>460.42498778999999</v>
      </c>
      <c r="E18">
        <v>1.28209996</v>
      </c>
      <c r="F18">
        <v>846.65100098000005</v>
      </c>
      <c r="G18">
        <v>1.2928999699999999</v>
      </c>
      <c r="H18">
        <v>984.32501220999995</v>
      </c>
      <c r="K18" s="2">
        <f>TREND(Calibration!$A$2:$A$4,Calibration!$B$2:$B$4,C18)</f>
        <v>437.24377545748825</v>
      </c>
      <c r="L18" s="2">
        <f>TREND(Calibration!$A$2:$A$4,Calibration!$C$2:$C$4,E18)</f>
        <v>498.5280103123556</v>
      </c>
      <c r="M18" s="2">
        <f>TREND(Calibration!$A$2:$A$4,Calibration!$D$2:$D$4,G18)</f>
        <v>492.29586027331459</v>
      </c>
    </row>
    <row r="19" spans="1:13" x14ac:dyDescent="0.25">
      <c r="A19">
        <v>82446</v>
      </c>
      <c r="B19">
        <v>14.602999690000001</v>
      </c>
      <c r="C19">
        <v>0.63940001000000002</v>
      </c>
      <c r="D19">
        <v>735.41601562000005</v>
      </c>
      <c r="E19">
        <v>1.2653000400000001</v>
      </c>
      <c r="F19">
        <v>735.99597168000003</v>
      </c>
      <c r="G19">
        <v>1.3004000200000001</v>
      </c>
      <c r="H19">
        <v>1282.73498535</v>
      </c>
      <c r="K19" s="2">
        <f>TREND(Calibration!$A$2:$A$4,Calibration!$B$2:$B$4,C19)</f>
        <v>439.60927801076042</v>
      </c>
      <c r="L19" s="2">
        <f>TREND(Calibration!$A$2:$A$4,Calibration!$C$2:$C$4,E19)</f>
        <v>491.7744672503415</v>
      </c>
      <c r="M19" s="2">
        <f>TREND(Calibration!$A$2:$A$4,Calibration!$D$2:$D$4,G19)</f>
        <v>495.37838000617364</v>
      </c>
    </row>
    <row r="20" spans="1:13" x14ac:dyDescent="0.25">
      <c r="A20">
        <v>87446</v>
      </c>
      <c r="B20">
        <v>14.626000400000001</v>
      </c>
      <c r="C20">
        <v>0.63829999999999998</v>
      </c>
      <c r="D20">
        <v>208.73100281000001</v>
      </c>
      <c r="E20">
        <v>1.30369997</v>
      </c>
      <c r="F20">
        <v>832.01898193</v>
      </c>
      <c r="G20">
        <v>1.3042000499999999</v>
      </c>
      <c r="H20">
        <v>1000.95697021</v>
      </c>
      <c r="K20" s="2">
        <f>TREND(Calibration!$A$2:$A$4,Calibration!$B$2:$B$4,C20)</f>
        <v>438.92452825454075</v>
      </c>
      <c r="L20" s="2">
        <f>TREND(Calibration!$A$2:$A$4,Calibration!$C$2:$C$4,E20)</f>
        <v>507.21118247477864</v>
      </c>
      <c r="M20" s="2">
        <f>TREND(Calibration!$A$2:$A$4,Calibration!$D$2:$D$4,G20)</f>
        <v>496.9401919221549</v>
      </c>
    </row>
    <row r="21" spans="1:13" x14ac:dyDescent="0.25">
      <c r="A21">
        <v>92446</v>
      </c>
      <c r="B21">
        <v>14.54300022</v>
      </c>
      <c r="C21">
        <v>0.63829999999999998</v>
      </c>
      <c r="D21">
        <v>9.9000003020963209E+37</v>
      </c>
      <c r="E21">
        <v>1.31659997</v>
      </c>
      <c r="F21">
        <v>93.072998049999995</v>
      </c>
      <c r="G21">
        <v>1.3047000200000001</v>
      </c>
      <c r="H21">
        <v>9.9000003020963209E+37</v>
      </c>
      <c r="K21" s="2">
        <f>TREND(Calibration!$A$2:$A$4,Calibration!$B$2:$B$4,C21)</f>
        <v>438.92452825454075</v>
      </c>
      <c r="L21" s="2">
        <f>TREND(Calibration!$A$2:$A$4,Calibration!$C$2:$C$4,E21)</f>
        <v>512.3969634487346</v>
      </c>
      <c r="M21" s="2">
        <f>TREND(Calibration!$A$2:$A$4,Calibration!$D$2:$D$4,G21)</f>
        <v>497.14567953768244</v>
      </c>
    </row>
    <row r="22" spans="1:13" x14ac:dyDescent="0.25">
      <c r="A22">
        <v>97446</v>
      </c>
      <c r="B22">
        <v>14.48200035</v>
      </c>
      <c r="C22">
        <v>0.63779998000000004</v>
      </c>
      <c r="D22">
        <v>910.47900390999996</v>
      </c>
      <c r="E22">
        <v>1.33070004</v>
      </c>
      <c r="F22">
        <v>881.45599364999998</v>
      </c>
      <c r="G22">
        <v>1.30200005</v>
      </c>
      <c r="H22">
        <v>9.9000003020963209E+37</v>
      </c>
      <c r="K22" s="2">
        <f>TREND(Calibration!$A$2:$A$4,Calibration!$B$2:$B$4,C22)</f>
        <v>438.61326874498639</v>
      </c>
      <c r="L22" s="2">
        <f>TREND(Calibration!$A$2:$A$4,Calibration!$C$2:$C$4,E22)</f>
        <v>518.06517079272271</v>
      </c>
      <c r="M22" s="2">
        <f>TREND(Calibration!$A$2:$A$4,Calibration!$D$2:$D$4,G22)</f>
        <v>496.03599216184796</v>
      </c>
    </row>
    <row r="23" spans="1:13" x14ac:dyDescent="0.25">
      <c r="A23">
        <v>102446</v>
      </c>
      <c r="B23">
        <v>14.34899998</v>
      </c>
      <c r="C23">
        <v>0.64800000000000002</v>
      </c>
      <c r="D23">
        <v>937.54302978999999</v>
      </c>
      <c r="E23">
        <v>1.33280003</v>
      </c>
      <c r="F23">
        <v>645.80102538999995</v>
      </c>
      <c r="G23">
        <v>1.3118000000000001</v>
      </c>
      <c r="H23">
        <v>1114.4239502</v>
      </c>
      <c r="K23" s="2">
        <f>TREND(Calibration!$A$2:$A$4,Calibration!$B$2:$B$4,C23)</f>
        <v>444.96272121217805</v>
      </c>
      <c r="L23" s="2">
        <f>TREND(Calibration!$A$2:$A$4,Calibration!$C$2:$C$4,E23)</f>
        <v>518.90936367547442</v>
      </c>
      <c r="M23" s="2">
        <f>TREND(Calibration!$A$2:$A$4,Calibration!$D$2:$D$4,G23)</f>
        <v>500.06377054412962</v>
      </c>
    </row>
    <row r="24" spans="1:13" x14ac:dyDescent="0.25">
      <c r="A24">
        <v>107446</v>
      </c>
      <c r="B24">
        <v>14.2159996</v>
      </c>
      <c r="C24">
        <v>0.63940001000000002</v>
      </c>
      <c r="D24">
        <v>1071.8120117200001</v>
      </c>
      <c r="E24">
        <v>1.33280003</v>
      </c>
      <c r="F24">
        <v>932.44500731999995</v>
      </c>
      <c r="G24">
        <v>1.33819997</v>
      </c>
      <c r="H24">
        <v>9.9000003020963209E+37</v>
      </c>
      <c r="K24" s="2">
        <f>TREND(Calibration!$A$2:$A$4,Calibration!$B$2:$B$4,C24)</f>
        <v>439.60927801076042</v>
      </c>
      <c r="L24" s="2">
        <f>TREND(Calibration!$A$2:$A$4,Calibration!$C$2:$C$4,E24)</f>
        <v>518.90936367547442</v>
      </c>
      <c r="M24" s="2">
        <f>TREND(Calibration!$A$2:$A$4,Calibration!$D$2:$D$4,G24)</f>
        <v>510.91415533781549</v>
      </c>
    </row>
    <row r="25" spans="1:13" x14ac:dyDescent="0.25">
      <c r="A25">
        <v>112448</v>
      </c>
      <c r="B25">
        <v>14.208000180000001</v>
      </c>
      <c r="C25">
        <v>0.64429997999999999</v>
      </c>
      <c r="D25">
        <v>592.41198729999996</v>
      </c>
      <c r="E25">
        <v>1.3960000299999999</v>
      </c>
      <c r="F25">
        <v>9.9000003020963209E+37</v>
      </c>
      <c r="G25">
        <v>1.3354999999999999</v>
      </c>
      <c r="H25">
        <v>840.91601562000005</v>
      </c>
      <c r="K25" s="2">
        <f>TREND(Calibration!$A$2:$A$4,Calibration!$B$2:$B$4,C25)</f>
        <v>442.6594805207227</v>
      </c>
      <c r="L25" s="2">
        <f>TREND(Calibration!$A$2:$A$4,Calibration!$C$2:$C$4,E25)</f>
        <v>544.31567046260739</v>
      </c>
      <c r="M25" s="2">
        <f>TREND(Calibration!$A$2:$A$4,Calibration!$D$2:$D$4,G25)</f>
        <v>509.80446796198089</v>
      </c>
    </row>
    <row r="26" spans="1:13" x14ac:dyDescent="0.25">
      <c r="A26">
        <v>117446</v>
      </c>
      <c r="B26">
        <v>14.225000380000001</v>
      </c>
      <c r="C26">
        <v>0.64099996999999997</v>
      </c>
      <c r="D26">
        <v>899.23199463000003</v>
      </c>
      <c r="E26">
        <v>1.3793</v>
      </c>
      <c r="F26">
        <v>792.27398682</v>
      </c>
      <c r="G26">
        <v>1.3316999700000001</v>
      </c>
      <c r="H26">
        <v>9.9000003020963209E+37</v>
      </c>
      <c r="K26" s="2">
        <f>TREND(Calibration!$A$2:$A$4,Calibration!$B$2:$B$4,C26)</f>
        <v>440.60524370194611</v>
      </c>
      <c r="L26" s="2">
        <f>TREND(Calibration!$A$2:$A$4,Calibration!$C$2:$C$4,E26)</f>
        <v>537.60228303326676</v>
      </c>
      <c r="M26" s="2">
        <f>TREND(Calibration!$A$2:$A$4,Calibration!$D$2:$D$4,G26)</f>
        <v>508.24265604599964</v>
      </c>
    </row>
    <row r="27" spans="1:13" x14ac:dyDescent="0.25">
      <c r="A27">
        <v>122448</v>
      </c>
      <c r="B27">
        <v>14.338999749999999</v>
      </c>
      <c r="C27">
        <v>0.64209998000000001</v>
      </c>
      <c r="D27">
        <v>267.51000977000001</v>
      </c>
      <c r="E27">
        <v>1.3982000400000001</v>
      </c>
      <c r="F27">
        <v>9.9000003020963209E+37</v>
      </c>
      <c r="G27">
        <v>1.34739995</v>
      </c>
      <c r="H27">
        <v>1082.5610351600001</v>
      </c>
      <c r="K27" s="2">
        <f>TREND(Calibration!$A$2:$A$4,Calibration!$B$2:$B$4,C27)</f>
        <v>441.28999345816578</v>
      </c>
      <c r="L27" s="2">
        <f>TREND(Calibration!$A$2:$A$4,Calibration!$C$2:$C$4,E27)</f>
        <v>545.20007123784092</v>
      </c>
      <c r="M27" s="2">
        <f>TREND(Calibration!$A$2:$A$4,Calibration!$D$2:$D$4,G27)</f>
        <v>514.69534611546453</v>
      </c>
    </row>
    <row r="28" spans="1:13" x14ac:dyDescent="0.25">
      <c r="A28">
        <v>127447</v>
      </c>
      <c r="B28">
        <v>14.458000180000001</v>
      </c>
      <c r="C28">
        <v>0.63620001000000004</v>
      </c>
      <c r="D28">
        <v>709.48498534999999</v>
      </c>
      <c r="E28">
        <v>1.38030005</v>
      </c>
      <c r="F28">
        <v>1243.0629882799999</v>
      </c>
      <c r="G28">
        <v>1.34689999</v>
      </c>
      <c r="H28">
        <v>883.47900390999996</v>
      </c>
      <c r="K28" s="2">
        <f>TREND(Calibration!$A$2:$A$4,Calibration!$B$2:$B$4,C28)</f>
        <v>437.61729682885948</v>
      </c>
      <c r="L28" s="2">
        <f>TREND(Calibration!$A$2:$A$4,Calibration!$C$2:$C$4,E28)</f>
        <v>538.00430165830596</v>
      </c>
      <c r="M28" s="2">
        <f>TREND(Calibration!$A$2:$A$4,Calibration!$D$2:$D$4,G28)</f>
        <v>514.48986260993593</v>
      </c>
    </row>
    <row r="29" spans="1:13" x14ac:dyDescent="0.25">
      <c r="A29">
        <v>132448</v>
      </c>
      <c r="B29">
        <v>14.56299973</v>
      </c>
      <c r="C29">
        <v>0.64099996999999997</v>
      </c>
      <c r="D29">
        <v>598.00201416000004</v>
      </c>
      <c r="E29">
        <v>1.4294999799999999</v>
      </c>
      <c r="F29">
        <v>9.9000003020963209E+37</v>
      </c>
      <c r="G29">
        <v>1.3695000399999999</v>
      </c>
      <c r="H29">
        <v>9.9000003020963209E+37</v>
      </c>
      <c r="K29" s="2">
        <f>TREND(Calibration!$A$2:$A$4,Calibration!$B$2:$B$4,C29)</f>
        <v>440.60524370194611</v>
      </c>
      <c r="L29" s="2">
        <f>TREND(Calibration!$A$2:$A$4,Calibration!$C$2:$C$4,E29)</f>
        <v>557.78260095396195</v>
      </c>
      <c r="M29" s="2">
        <f>TREND(Calibration!$A$2:$A$4,Calibration!$D$2:$D$4,G29)</f>
        <v>523.77848069762842</v>
      </c>
    </row>
    <row r="30" spans="1:13" x14ac:dyDescent="0.25">
      <c r="A30">
        <v>137447</v>
      </c>
      <c r="B30">
        <v>14.618000029999999</v>
      </c>
      <c r="C30">
        <v>0.64050001000000001</v>
      </c>
      <c r="D30">
        <v>809.03698729999996</v>
      </c>
      <c r="E30">
        <v>1.4900000099999999</v>
      </c>
      <c r="F30">
        <v>1198.43200684</v>
      </c>
      <c r="G30">
        <v>1.37600005</v>
      </c>
      <c r="H30">
        <v>946.59197998000002</v>
      </c>
      <c r="K30" s="2">
        <f>TREND(Calibration!$A$2:$A$4,Calibration!$B$2:$B$4,C30)</f>
        <v>440.29402154203888</v>
      </c>
      <c r="L30" s="2">
        <f>TREND(Calibration!$A$2:$A$4,Calibration!$C$2:$C$4,E30)</f>
        <v>582.10352378324592</v>
      </c>
      <c r="M30" s="2">
        <f>TREND(Calibration!$A$2:$A$4,Calibration!$D$2:$D$4,G30)</f>
        <v>526.4499840994431</v>
      </c>
    </row>
    <row r="31" spans="1:13" x14ac:dyDescent="0.25">
      <c r="A31">
        <v>142460</v>
      </c>
      <c r="B31">
        <v>14.597000120000001</v>
      </c>
      <c r="C31">
        <v>0.63779998000000004</v>
      </c>
      <c r="D31">
        <v>1194.1280517600001</v>
      </c>
      <c r="E31">
        <v>1.43599999</v>
      </c>
      <c r="F31">
        <v>686.83801270000004</v>
      </c>
      <c r="G31">
        <v>1.37820005</v>
      </c>
      <c r="H31">
        <v>9.9000003020963209E+37</v>
      </c>
      <c r="K31" s="2">
        <f>TREND(Calibration!$A$2:$A$4,Calibration!$B$2:$B$4,C31)</f>
        <v>438.61326874498639</v>
      </c>
      <c r="L31" s="2">
        <f>TREND(Calibration!$A$2:$A$4,Calibration!$C$2:$C$4,E31)</f>
        <v>560.39559538718083</v>
      </c>
      <c r="M31" s="2">
        <f>TREND(Calibration!$A$2:$A$4,Calibration!$D$2:$D$4,G31)</f>
        <v>527.35418385975004</v>
      </c>
    </row>
    <row r="32" spans="1:13" x14ac:dyDescent="0.25">
      <c r="A32">
        <v>147448</v>
      </c>
      <c r="B32">
        <v>14.59500027</v>
      </c>
      <c r="C32">
        <v>0.64209998000000001</v>
      </c>
      <c r="D32">
        <v>449.61898803999998</v>
      </c>
      <c r="E32">
        <v>1.4462000100000001</v>
      </c>
      <c r="F32">
        <v>9.9000003020963209E+37</v>
      </c>
      <c r="G32">
        <v>1.3819999700000001</v>
      </c>
      <c r="H32">
        <v>9.9000003020963209E+37</v>
      </c>
      <c r="K32" s="2">
        <f>TREND(Calibration!$A$2:$A$4,Calibration!$B$2:$B$4,C32)</f>
        <v>441.28999345816578</v>
      </c>
      <c r="L32" s="2">
        <f>TREND(Calibration!$A$2:$A$4,Calibration!$C$2:$C$4,E32)</f>
        <v>564.49598838330257</v>
      </c>
      <c r="M32" s="2">
        <f>TREND(Calibration!$A$2:$A$4,Calibration!$D$2:$D$4,G32)</f>
        <v>528.9159505657434</v>
      </c>
    </row>
    <row r="33" spans="1:13" x14ac:dyDescent="0.25">
      <c r="A33">
        <v>152447</v>
      </c>
      <c r="B33">
        <v>14.54699993</v>
      </c>
      <c r="C33">
        <v>0.63129997000000004</v>
      </c>
      <c r="D33">
        <v>787.30102538999995</v>
      </c>
      <c r="E33">
        <v>1.4531999799999999</v>
      </c>
      <c r="F33">
        <v>1117.3859863299999</v>
      </c>
      <c r="G33">
        <v>1.3933000600000001</v>
      </c>
      <c r="H33">
        <v>9.9000003020963209E+37</v>
      </c>
      <c r="K33" s="2">
        <f>TREND(Calibration!$A$2:$A$4,Calibration!$B$2:$B$4,C33)</f>
        <v>434.56705074430886</v>
      </c>
      <c r="L33" s="2">
        <f>TREND(Calibration!$A$2:$A$4,Calibration!$C$2:$C$4,E33)</f>
        <v>567.30996599913681</v>
      </c>
      <c r="M33" s="2">
        <f>TREND(Calibration!$A$2:$A$4,Calibration!$D$2:$D$4,G33)</f>
        <v>533.56028632458253</v>
      </c>
    </row>
    <row r="34" spans="1:13" x14ac:dyDescent="0.25">
      <c r="A34">
        <v>157449</v>
      </c>
      <c r="B34">
        <v>14.55200005</v>
      </c>
      <c r="C34">
        <v>0.63020003000000002</v>
      </c>
      <c r="D34">
        <v>304.20300293000003</v>
      </c>
      <c r="E34">
        <v>1.44889998</v>
      </c>
      <c r="F34">
        <v>9.9000003020963209E+37</v>
      </c>
      <c r="G34">
        <v>1.38680005</v>
      </c>
      <c r="H34">
        <v>782.40502930000002</v>
      </c>
      <c r="K34" s="2">
        <f>TREND(Calibration!$A$2:$A$4,Calibration!$B$2:$B$4,C34)</f>
        <v>433.88234456267753</v>
      </c>
      <c r="L34" s="2">
        <f>TREND(Calibration!$A$2:$A$4,Calibration!$C$2:$C$4,E34)</f>
        <v>565.58137234115156</v>
      </c>
      <c r="M34" s="2">
        <f>TREND(Calibration!$A$2:$A$4,Calibration!$D$2:$D$4,G34)</f>
        <v>530.88878292276775</v>
      </c>
    </row>
    <row r="35" spans="1:13" x14ac:dyDescent="0.25">
      <c r="A35">
        <v>162448</v>
      </c>
      <c r="B35">
        <v>14.48700047</v>
      </c>
      <c r="C35">
        <v>0.63180000000000003</v>
      </c>
      <c r="D35">
        <v>1182.23400879</v>
      </c>
      <c r="E35">
        <v>1.44949996</v>
      </c>
      <c r="F35">
        <v>681.70300293000003</v>
      </c>
      <c r="G35">
        <v>1.40840006</v>
      </c>
      <c r="H35">
        <v>9.9000003020963209E+37</v>
      </c>
      <c r="K35" s="2">
        <f>TREND(Calibration!$A$2:$A$4,Calibration!$B$2:$B$4,C35)</f>
        <v>434.87831647880444</v>
      </c>
      <c r="L35" s="2">
        <f>TREND(Calibration!$A$2:$A$4,Calibration!$C$2:$C$4,E35)</f>
        <v>565.82256341624873</v>
      </c>
      <c r="M35" s="2">
        <f>TREND(Calibration!$A$2:$A$4,Calibration!$D$2:$D$4,G35)</f>
        <v>539.76638467941609</v>
      </c>
    </row>
    <row r="36" spans="1:13" x14ac:dyDescent="0.25">
      <c r="A36">
        <v>167448</v>
      </c>
      <c r="B36">
        <v>14.536999700000001</v>
      </c>
      <c r="C36">
        <v>0.63450002999999999</v>
      </c>
      <c r="D36">
        <v>590.38098145000004</v>
      </c>
      <c r="E36">
        <v>1.4500000500000001</v>
      </c>
      <c r="F36">
        <v>1018.00701904</v>
      </c>
      <c r="G36">
        <v>1.4241000399999999</v>
      </c>
      <c r="H36">
        <v>994.02001953000001</v>
      </c>
      <c r="K36" s="2">
        <f>TREND(Calibration!$A$2:$A$4,Calibration!$B$2:$B$4,C36)</f>
        <v>436.55906927585693</v>
      </c>
      <c r="L36" s="2">
        <f>TREND(Calibration!$A$2:$A$4,Calibration!$C$2:$C$4,E36)</f>
        <v>566.02359885867247</v>
      </c>
      <c r="M36" s="2">
        <f>TREND(Calibration!$A$2:$A$4,Calibration!$D$2:$D$4,G36)</f>
        <v>546.21907474888098</v>
      </c>
    </row>
    <row r="37" spans="1:13" x14ac:dyDescent="0.25">
      <c r="A37">
        <v>172450</v>
      </c>
      <c r="B37">
        <v>14.569000239999999</v>
      </c>
      <c r="C37">
        <v>0.64160001</v>
      </c>
      <c r="D37">
        <v>621.08697510000002</v>
      </c>
      <c r="E37">
        <v>1.4510999899999999</v>
      </c>
      <c r="F37">
        <v>9.9000003020963209E+37</v>
      </c>
      <c r="G37">
        <v>1.42569995</v>
      </c>
      <c r="H37">
        <v>1336.5579834</v>
      </c>
      <c r="K37" s="2">
        <f>TREND(Calibration!$A$2:$A$4,Calibration!$B$2:$B$4,C37)</f>
        <v>440.97876507331733</v>
      </c>
      <c r="L37" s="2">
        <f>TREND(Calibration!$A$2:$A$4,Calibration!$C$2:$C$4,E37)</f>
        <v>566.46577311638509</v>
      </c>
      <c r="M37" s="2">
        <f>TREND(Calibration!$A$2:$A$4,Calibration!$D$2:$D$4,G37)</f>
        <v>546.87663758456858</v>
      </c>
    </row>
    <row r="38" spans="1:13" x14ac:dyDescent="0.25">
      <c r="A38">
        <v>177450</v>
      </c>
      <c r="B38">
        <v>14.59200001</v>
      </c>
      <c r="C38">
        <v>0.63889998000000003</v>
      </c>
      <c r="D38">
        <v>9.9000003020963209E+37</v>
      </c>
      <c r="E38">
        <v>1.47049999</v>
      </c>
      <c r="F38">
        <v>765.99200439000003</v>
      </c>
      <c r="G38">
        <v>1.42079997</v>
      </c>
      <c r="H38">
        <v>9.9000003020963209E+37</v>
      </c>
      <c r="K38" s="2">
        <f>TREND(Calibration!$A$2:$A$4,Calibration!$B$2:$B$4,C38)</f>
        <v>439.29801227626484</v>
      </c>
      <c r="L38" s="2">
        <f>TREND(Calibration!$A$2:$A$4,Calibration!$C$2:$C$4,E38)</f>
        <v>574.2645445035746</v>
      </c>
      <c r="M38" s="2">
        <f>TREND(Calibration!$A$2:$A$4,Calibration!$D$2:$D$4,G38)</f>
        <v>544.86274633842834</v>
      </c>
    </row>
    <row r="39" spans="1:13" x14ac:dyDescent="0.25">
      <c r="A39">
        <v>182449</v>
      </c>
      <c r="B39">
        <v>14.65100002</v>
      </c>
      <c r="C39">
        <v>0.63829999999999998</v>
      </c>
      <c r="D39">
        <v>427.76501465000001</v>
      </c>
      <c r="E39">
        <v>1.4462000100000001</v>
      </c>
      <c r="F39">
        <v>9.9000003020963209E+37</v>
      </c>
      <c r="G39">
        <v>1.4251999900000001</v>
      </c>
      <c r="H39">
        <v>766.01501465000001</v>
      </c>
      <c r="K39" s="2">
        <f>TREND(Calibration!$A$2:$A$4,Calibration!$B$2:$B$4,C39)</f>
        <v>438.92452825454075</v>
      </c>
      <c r="L39" s="2">
        <f>TREND(Calibration!$A$2:$A$4,Calibration!$C$2:$C$4,E39)</f>
        <v>564.49598838330257</v>
      </c>
      <c r="M39" s="2">
        <f>TREND(Calibration!$A$2:$A$4,Calibration!$D$2:$D$4,G39)</f>
        <v>546.67115407903998</v>
      </c>
    </row>
    <row r="40" spans="1:13" x14ac:dyDescent="0.25">
      <c r="A40">
        <v>187449</v>
      </c>
      <c r="B40">
        <v>14.619999890000001</v>
      </c>
      <c r="C40">
        <v>0.64319998</v>
      </c>
      <c r="D40">
        <v>1027.60705566</v>
      </c>
      <c r="E40">
        <v>1.4505000100000001</v>
      </c>
      <c r="F40">
        <v>1136.6729736299999</v>
      </c>
      <c r="G40">
        <v>1.44780004</v>
      </c>
      <c r="H40">
        <v>9.9000003020963209E+37</v>
      </c>
      <c r="K40" s="2">
        <f>TREND(Calibration!$A$2:$A$4,Calibration!$B$2:$B$4,C40)</f>
        <v>441.97473698944424</v>
      </c>
      <c r="L40" s="2">
        <f>TREND(Calibration!$A$2:$A$4,Calibration!$C$2:$C$4,E40)</f>
        <v>566.22458204128793</v>
      </c>
      <c r="M40" s="2">
        <f>TREND(Calibration!$A$2:$A$4,Calibration!$D$2:$D$4,G40)</f>
        <v>555.95977216673248</v>
      </c>
    </row>
    <row r="41" spans="1:13" x14ac:dyDescent="0.25">
      <c r="A41">
        <v>192450</v>
      </c>
      <c r="B41">
        <v>14.588999749999999</v>
      </c>
      <c r="C41">
        <v>0.65020001000000005</v>
      </c>
      <c r="D41">
        <v>596.72100829999999</v>
      </c>
      <c r="E41">
        <v>1.4576</v>
      </c>
      <c r="F41">
        <v>9.9000003020963209E+37</v>
      </c>
      <c r="G41">
        <v>1.47430003</v>
      </c>
      <c r="H41">
        <v>947.19799805000002</v>
      </c>
      <c r="K41" s="2">
        <f>TREND(Calibration!$A$2:$A$4,Calibration!$B$2:$B$4,C41)</f>
        <v>446.33221449967618</v>
      </c>
      <c r="L41" s="2">
        <f>TREND(Calibration!$A$2:$A$4,Calibration!$C$2:$C$4,E41)</f>
        <v>569.07876754960398</v>
      </c>
      <c r="M41" s="2">
        <f>TREND(Calibration!$A$2:$A$4,Calibration!$D$2:$D$4,G41)</f>
        <v>566.85126516952096</v>
      </c>
    </row>
    <row r="42" spans="1:13" x14ac:dyDescent="0.25">
      <c r="A42">
        <v>197449</v>
      </c>
      <c r="B42">
        <v>14.4659996</v>
      </c>
      <c r="C42">
        <v>0.64800000000000002</v>
      </c>
      <c r="D42">
        <v>9.9000003020963209E+37</v>
      </c>
      <c r="E42">
        <v>1.4623999599999999</v>
      </c>
      <c r="F42">
        <v>956.06896973000005</v>
      </c>
      <c r="G42">
        <v>1.47430003</v>
      </c>
      <c r="H42">
        <v>9.9000003020963209E+37</v>
      </c>
      <c r="K42" s="2">
        <f>TREND(Calibration!$A$2:$A$4,Calibration!$B$2:$B$4,C42)</f>
        <v>444.96272121217805</v>
      </c>
      <c r="L42" s="2">
        <f>TREND(Calibration!$A$2:$A$4,Calibration!$C$2:$C$4,E42)</f>
        <v>571.00834439020468</v>
      </c>
      <c r="M42" s="2">
        <f>TREND(Calibration!$A$2:$A$4,Calibration!$D$2:$D$4,G42)</f>
        <v>566.85126516952096</v>
      </c>
    </row>
    <row r="43" spans="1:13" x14ac:dyDescent="0.25">
      <c r="A43">
        <v>202449</v>
      </c>
      <c r="B43">
        <v>14.3920002</v>
      </c>
      <c r="C43">
        <v>0.64480000999999998</v>
      </c>
      <c r="D43">
        <v>620.64599609000004</v>
      </c>
      <c r="E43">
        <v>1.42789996</v>
      </c>
      <c r="F43">
        <v>949.20397949000005</v>
      </c>
      <c r="G43">
        <v>1.4878</v>
      </c>
      <c r="H43">
        <v>9.9000003020963209E+37</v>
      </c>
      <c r="K43" s="2">
        <f>TREND(Calibration!$A$2:$A$4,Calibration!$B$2:$B$4,C43)</f>
        <v>442.97074625521827</v>
      </c>
      <c r="L43" s="2">
        <f>TREND(Calibration!$A$2:$A$4,Calibration!$C$2:$C$4,E43)</f>
        <v>557.13939527381092</v>
      </c>
      <c r="M43" s="2">
        <f>TREND(Calibration!$A$2:$A$4,Calibration!$D$2:$D$4,G43)</f>
        <v>572.39975136868009</v>
      </c>
    </row>
    <row r="44" spans="1:13" x14ac:dyDescent="0.25">
      <c r="A44">
        <v>207450</v>
      </c>
      <c r="B44">
        <v>14.32800007</v>
      </c>
      <c r="C44">
        <v>0.64800000000000002</v>
      </c>
      <c r="D44">
        <v>584.84100341999999</v>
      </c>
      <c r="E44">
        <v>1.4549000299999999</v>
      </c>
      <c r="F44">
        <v>826.60498046999999</v>
      </c>
      <c r="G44">
        <v>1.4808000299999999</v>
      </c>
      <c r="H44">
        <v>9.9000003020963209E+37</v>
      </c>
      <c r="K44" s="2">
        <f>TREND(Calibration!$A$2:$A$4,Calibration!$B$2:$B$4,C44)</f>
        <v>444.96272121217805</v>
      </c>
      <c r="L44" s="2">
        <f>TREND(Calibration!$A$2:$A$4,Calibration!$C$2:$C$4,E44)</f>
        <v>567.99338359175488</v>
      </c>
      <c r="M44" s="2">
        <f>TREND(Calibration!$A$2:$A$4,Calibration!$D$2:$D$4,G44)</f>
        <v>569.52276446133669</v>
      </c>
    </row>
    <row r="45" spans="1:13" x14ac:dyDescent="0.25">
      <c r="A45">
        <v>212450</v>
      </c>
      <c r="B45">
        <v>14.30799961</v>
      </c>
      <c r="C45">
        <v>0.64969999</v>
      </c>
      <c r="D45">
        <v>647.36199951000003</v>
      </c>
      <c r="E45">
        <v>1.43490005</v>
      </c>
      <c r="F45">
        <v>746.40698241999996</v>
      </c>
      <c r="G45">
        <v>1.4839999699999999</v>
      </c>
      <c r="H45">
        <v>9.9000003020963209E+37</v>
      </c>
      <c r="K45" s="2">
        <f>TREND(Calibration!$A$2:$A$4,Calibration!$B$2:$B$4,C45)</f>
        <v>446.02095499012177</v>
      </c>
      <c r="L45" s="2">
        <f>TREND(Calibration!$A$2:$A$4,Calibration!$C$2:$C$4,E45)</f>
        <v>559.95342112946821</v>
      </c>
      <c r="M45" s="2">
        <f>TREND(Calibration!$A$2:$A$4,Calibration!$D$2:$D$4,G45)</f>
        <v>570.83793945269872</v>
      </c>
    </row>
    <row r="46" spans="1:13" x14ac:dyDescent="0.25">
      <c r="A46">
        <v>217449</v>
      </c>
      <c r="B46">
        <v>14.420000079999999</v>
      </c>
      <c r="C46">
        <v>0.64910000999999995</v>
      </c>
      <c r="D46">
        <v>614.52801513999998</v>
      </c>
      <c r="E46">
        <v>1.47860003</v>
      </c>
      <c r="F46">
        <v>1352.56604004</v>
      </c>
      <c r="G46">
        <v>1.49590003</v>
      </c>
      <c r="H46">
        <v>1093.7540283200001</v>
      </c>
      <c r="K46" s="2">
        <f>TREND(Calibration!$A$2:$A$4,Calibration!$B$2:$B$4,C46)</f>
        <v>445.64747096839767</v>
      </c>
      <c r="L46" s="2">
        <f>TREND(Calibration!$A$2:$A$4,Calibration!$C$2:$C$4,E46)</f>
        <v>577.52074863692974</v>
      </c>
      <c r="M46" s="2">
        <f>TREND(Calibration!$A$2:$A$4,Calibration!$D$2:$D$4,G46)</f>
        <v>575.72886281617036</v>
      </c>
    </row>
    <row r="47" spans="1:13" x14ac:dyDescent="0.25">
      <c r="A47">
        <v>222449</v>
      </c>
      <c r="B47">
        <v>14.498999599999999</v>
      </c>
      <c r="C47">
        <v>0.65179997999999995</v>
      </c>
      <c r="D47">
        <v>910.50201416000004</v>
      </c>
      <c r="E47">
        <v>1.5067000399999999</v>
      </c>
      <c r="F47">
        <v>1256.2540283200001</v>
      </c>
      <c r="G47">
        <v>1.4991999899999999</v>
      </c>
      <c r="H47">
        <v>1211.8489990200001</v>
      </c>
      <c r="K47" s="2">
        <f>TREND(Calibration!$A$2:$A$4,Calibration!$B$2:$B$4,C47)</f>
        <v>447.32818641580303</v>
      </c>
      <c r="L47" s="2">
        <f>TREND(Calibration!$A$2:$A$4,Calibration!$C$2:$C$4,E47)</f>
        <v>588.81691121258643</v>
      </c>
      <c r="M47" s="2">
        <f>TREND(Calibration!$A$2:$A$4,Calibration!$D$2:$D$4,G47)</f>
        <v>577.08514601663501</v>
      </c>
    </row>
    <row r="48" spans="1:13" x14ac:dyDescent="0.25">
      <c r="A48">
        <v>227450</v>
      </c>
      <c r="B48">
        <v>14.53499985</v>
      </c>
      <c r="C48">
        <v>0.64969999</v>
      </c>
      <c r="D48">
        <v>9.9000003020963209E+37</v>
      </c>
      <c r="E48">
        <v>1.5726000099999999</v>
      </c>
      <c r="F48">
        <v>488.18499756</v>
      </c>
      <c r="G48">
        <v>1.50619996</v>
      </c>
      <c r="H48">
        <v>9.9000003020963209E+37</v>
      </c>
      <c r="K48" s="2">
        <f>TREND(Calibration!$A$2:$A$4,Calibration!$B$2:$B$4,C48)</f>
        <v>446.02095499012177</v>
      </c>
      <c r="L48" s="2">
        <f>TREND(Calibration!$A$2:$A$4,Calibration!$C$2:$C$4,E48)</f>
        <v>615.30860195756838</v>
      </c>
      <c r="M48" s="2">
        <f>TREND(Calibration!$A$2:$A$4,Calibration!$D$2:$D$4,G48)</f>
        <v>579.9621329239784</v>
      </c>
    </row>
    <row r="49" spans="1:13" x14ac:dyDescent="0.25">
      <c r="A49">
        <v>232450</v>
      </c>
      <c r="B49">
        <v>14.68299961</v>
      </c>
      <c r="C49">
        <v>0.64969999</v>
      </c>
      <c r="D49">
        <v>591.62200928000004</v>
      </c>
      <c r="E49">
        <v>1.68649995</v>
      </c>
      <c r="F49">
        <v>9.9000003020963209E+37</v>
      </c>
      <c r="G49">
        <v>1.50619996</v>
      </c>
      <c r="H49">
        <v>9.9000003020963209E+37</v>
      </c>
      <c r="K49" s="2">
        <f>TREND(Calibration!$A$2:$A$4,Calibration!$B$2:$B$4,C49)</f>
        <v>446.02095499012177</v>
      </c>
      <c r="L49" s="2">
        <f>TREND(Calibration!$A$2:$A$4,Calibration!$C$2:$C$4,E49)</f>
        <v>661.09620984801188</v>
      </c>
      <c r="M49" s="2">
        <f>TREND(Calibration!$A$2:$A$4,Calibration!$D$2:$D$4,G49)</f>
        <v>579.9621329239784</v>
      </c>
    </row>
    <row r="50" spans="1:13" x14ac:dyDescent="0.25">
      <c r="A50">
        <v>237449</v>
      </c>
      <c r="B50">
        <v>14.70699978</v>
      </c>
      <c r="C50">
        <v>0.65399998000000004</v>
      </c>
      <c r="D50">
        <v>953.06097411999997</v>
      </c>
      <c r="E50">
        <v>1.7793999899999999</v>
      </c>
      <c r="F50">
        <v>1305.91503906</v>
      </c>
      <c r="G50">
        <v>1.5082999500000001</v>
      </c>
      <c r="H50">
        <v>9.9000003020963209E+37</v>
      </c>
      <c r="K50" s="2">
        <f>TREND(Calibration!$A$2:$A$4,Calibration!$B$2:$B$4,C50)</f>
        <v>448.69767347836</v>
      </c>
      <c r="L50" s="2">
        <f>TREND(Calibration!$A$2:$A$4,Calibration!$C$2:$C$4,E50)</f>
        <v>698.44188891093779</v>
      </c>
      <c r="M50" s="2">
        <f>TREND(Calibration!$A$2:$A$4,Calibration!$D$2:$D$4,G50)</f>
        <v>580.82522858518155</v>
      </c>
    </row>
    <row r="51" spans="1:13" x14ac:dyDescent="0.25">
      <c r="A51">
        <v>242449</v>
      </c>
      <c r="B51">
        <v>14.713999749999999</v>
      </c>
      <c r="C51">
        <v>0.65069997000000002</v>
      </c>
      <c r="D51">
        <v>941.39599609000004</v>
      </c>
      <c r="E51">
        <v>1.7993999700000001</v>
      </c>
      <c r="F51">
        <v>9.9000003020963209E+37</v>
      </c>
      <c r="G51">
        <v>1.51269996</v>
      </c>
      <c r="H51">
        <v>9.9000003020963209E+37</v>
      </c>
      <c r="K51" s="2">
        <f>TREND(Calibration!$A$2:$A$4,Calibration!$B$2:$B$4,C51)</f>
        <v>446.64343665958341</v>
      </c>
      <c r="L51" s="2">
        <f>TREND(Calibration!$A$2:$A$4,Calibration!$C$2:$C$4,E51)</f>
        <v>706.48185137322457</v>
      </c>
      <c r="M51" s="2">
        <f>TREND(Calibration!$A$2:$A$4,Calibration!$D$2:$D$4,G51)</f>
        <v>582.63363221579414</v>
      </c>
    </row>
    <row r="52" spans="1:13" x14ac:dyDescent="0.25">
      <c r="A52">
        <v>247460</v>
      </c>
      <c r="B52">
        <v>14.675999640000001</v>
      </c>
      <c r="C52">
        <v>0.64749997999999997</v>
      </c>
      <c r="D52">
        <v>449.45700073</v>
      </c>
      <c r="E52">
        <v>1.71570003</v>
      </c>
      <c r="F52">
        <v>9.9000003020963209E+37</v>
      </c>
      <c r="G52">
        <v>1.51540005</v>
      </c>
      <c r="H52">
        <v>974.66699218999997</v>
      </c>
      <c r="K52" s="2">
        <f>TREND(Calibration!$A$2:$A$4,Calibration!$B$2:$B$4,C52)</f>
        <v>444.65146170262364</v>
      </c>
      <c r="L52" s="2">
        <f>TREND(Calibration!$A$2:$A$4,Calibration!$C$2:$C$4,E52)</f>
        <v>672.83459894118948</v>
      </c>
      <c r="M52" s="2">
        <f>TREND(Calibration!$A$2:$A$4,Calibration!$D$2:$D$4,G52)</f>
        <v>583.74336891161556</v>
      </c>
    </row>
    <row r="53" spans="1:13" x14ac:dyDescent="0.25">
      <c r="A53">
        <v>252450</v>
      </c>
      <c r="B53">
        <v>14.541999819999999</v>
      </c>
      <c r="C53">
        <v>0.64969999</v>
      </c>
      <c r="D53">
        <v>1188.0319824200001</v>
      </c>
      <c r="E53">
        <v>1.7599999900000001</v>
      </c>
      <c r="F53">
        <v>967.125</v>
      </c>
      <c r="G53">
        <v>1.5099999900000001</v>
      </c>
      <c r="H53">
        <v>9.9000003020963209E+37</v>
      </c>
      <c r="K53" s="2">
        <f>TREND(Calibration!$A$2:$A$4,Calibration!$B$2:$B$4,C53)</f>
        <v>446.02095499012177</v>
      </c>
      <c r="L53" s="2">
        <f>TREND(Calibration!$A$2:$A$4,Calibration!$C$2:$C$4,E53)</f>
        <v>690.64311752374829</v>
      </c>
      <c r="M53" s="2">
        <f>TREND(Calibration!$A$2:$A$4,Calibration!$D$2:$D$4,G53)</f>
        <v>581.52394483995977</v>
      </c>
    </row>
    <row r="54" spans="1:13" x14ac:dyDescent="0.25">
      <c r="A54">
        <v>257449</v>
      </c>
      <c r="B54">
        <v>14.510999679999999</v>
      </c>
      <c r="C54">
        <v>0.64700000999999996</v>
      </c>
      <c r="D54">
        <v>674.83001708999996</v>
      </c>
      <c r="E54">
        <v>1.73730004</v>
      </c>
      <c r="F54">
        <v>956.14801024999997</v>
      </c>
      <c r="G54">
        <v>1.4921</v>
      </c>
      <c r="H54">
        <v>9.9000003020963209E+37</v>
      </c>
      <c r="K54" s="2">
        <f>TREND(Calibration!$A$2:$A$4,Calibration!$B$2:$B$4,C54)</f>
        <v>444.34023331777519</v>
      </c>
      <c r="L54" s="2">
        <f>TREND(Calibration!$A$2:$A$4,Calibration!$C$2:$C$4,E54)</f>
        <v>681.51777110361263</v>
      </c>
      <c r="M54" s="2">
        <f>TREND(Calibration!$A$2:$A$4,Calibration!$D$2:$D$4,G54)</f>
        <v>574.167050900189</v>
      </c>
    </row>
    <row r="55" spans="1:13" x14ac:dyDescent="0.25">
      <c r="A55">
        <v>262449</v>
      </c>
      <c r="B55">
        <v>14.49199963</v>
      </c>
      <c r="C55">
        <v>0.64749997999999997</v>
      </c>
      <c r="D55">
        <v>690.10601807</v>
      </c>
      <c r="E55">
        <v>1.6454999400000001</v>
      </c>
      <c r="F55">
        <v>877.05999756000006</v>
      </c>
      <c r="G55">
        <v>1.49590003</v>
      </c>
      <c r="H55">
        <v>1210.2010498</v>
      </c>
      <c r="K55" s="2">
        <f>TREND(Calibration!$A$2:$A$4,Calibration!$B$2:$B$4,C55)</f>
        <v>444.65146170262364</v>
      </c>
      <c r="L55" s="2">
        <f>TREND(Calibration!$A$2:$A$4,Calibration!$C$2:$C$4,E55)</f>
        <v>644.61426629839934</v>
      </c>
      <c r="M55" s="2">
        <f>TREND(Calibration!$A$2:$A$4,Calibration!$D$2:$D$4,G55)</f>
        <v>575.72886281617036</v>
      </c>
    </row>
    <row r="56" spans="1:13" x14ac:dyDescent="0.25">
      <c r="A56">
        <v>267450</v>
      </c>
      <c r="B56">
        <v>14.510000229999999</v>
      </c>
      <c r="C56">
        <v>0.65130001000000004</v>
      </c>
      <c r="D56">
        <v>765.44598388999998</v>
      </c>
      <c r="E56">
        <v>1.68280005</v>
      </c>
      <c r="F56">
        <v>756.89801024999997</v>
      </c>
      <c r="G56">
        <v>1.50510001</v>
      </c>
      <c r="H56">
        <v>9.9000003020963209E+37</v>
      </c>
      <c r="K56" s="2">
        <f>TREND(Calibration!$A$2:$A$4,Calibration!$B$2:$B$4,C56)</f>
        <v>447.01695803095464</v>
      </c>
      <c r="L56" s="2">
        <f>TREND(Calibration!$A$2:$A$4,Calibration!$C$2:$C$4,E56)</f>
        <v>659.60885550494686</v>
      </c>
      <c r="M56" s="2">
        <f>TREND(Calibration!$A$2:$A$4,Calibration!$D$2:$D$4,G56)</f>
        <v>579.51005359381952</v>
      </c>
    </row>
    <row r="57" spans="1:13" x14ac:dyDescent="0.25">
      <c r="A57">
        <v>272449</v>
      </c>
      <c r="B57">
        <v>14.56099987</v>
      </c>
      <c r="C57">
        <v>0.64749997999999997</v>
      </c>
      <c r="D57">
        <v>813.28601074000005</v>
      </c>
      <c r="E57">
        <v>1.6552</v>
      </c>
      <c r="F57">
        <v>792.30499268000005</v>
      </c>
      <c r="G57">
        <v>1.50730002</v>
      </c>
      <c r="H57">
        <v>9.9000003020963209E+37</v>
      </c>
      <c r="K57" s="2">
        <f>TREND(Calibration!$A$2:$A$4,Calibration!$B$2:$B$4,C57)</f>
        <v>444.65146170262364</v>
      </c>
      <c r="L57" s="2">
        <f>TREND(Calibration!$A$2:$A$4,Calibration!$C$2:$C$4,E57)</f>
        <v>648.51367611190551</v>
      </c>
      <c r="M57" s="2">
        <f>TREND(Calibration!$A$2:$A$4,Calibration!$D$2:$D$4,G57)</f>
        <v>580.41425746412528</v>
      </c>
    </row>
    <row r="58" spans="1:13" x14ac:dyDescent="0.25">
      <c r="A58">
        <v>277450</v>
      </c>
      <c r="B58">
        <v>14.675999640000001</v>
      </c>
      <c r="C58">
        <v>0.64529996999999995</v>
      </c>
      <c r="D58">
        <v>704.24499512</v>
      </c>
      <c r="E58">
        <v>1.7188999700000001</v>
      </c>
      <c r="F58">
        <v>882.13000488</v>
      </c>
      <c r="G58">
        <v>1.51429999</v>
      </c>
      <c r="H58">
        <v>1195.4090576200001</v>
      </c>
      <c r="K58" s="2">
        <f>TREND(Calibration!$A$2:$A$4,Calibration!$B$2:$B$4,C58)</f>
        <v>443.2819684151255</v>
      </c>
      <c r="L58" s="2">
        <f>TREND(Calibration!$A$2:$A$4,Calibration!$C$2:$C$4,E58)</f>
        <v>674.12097010163916</v>
      </c>
      <c r="M58" s="2">
        <f>TREND(Calibration!$A$2:$A$4,Calibration!$D$2:$D$4,G58)</f>
        <v>583.29124437146868</v>
      </c>
    </row>
    <row r="59" spans="1:13" x14ac:dyDescent="0.25">
      <c r="A59">
        <v>282450</v>
      </c>
      <c r="B59">
        <v>14.67500019</v>
      </c>
      <c r="C59">
        <v>0.65020001000000005</v>
      </c>
      <c r="D59">
        <v>756.29998779000005</v>
      </c>
      <c r="E59">
        <v>1.7460000499999999</v>
      </c>
      <c r="F59">
        <v>785.74902343999997</v>
      </c>
      <c r="G59">
        <v>1.51540005</v>
      </c>
      <c r="H59">
        <v>9.9000003020963209E+37</v>
      </c>
      <c r="K59" s="2">
        <f>TREND(Calibration!$A$2:$A$4,Calibration!$B$2:$B$4,C59)</f>
        <v>446.33221449967618</v>
      </c>
      <c r="L59" s="2">
        <f>TREND(Calibration!$A$2:$A$4,Calibration!$C$2:$C$4,E59)</f>
        <v>685.01516229207971</v>
      </c>
      <c r="M59" s="2">
        <f>TREND(Calibration!$A$2:$A$4,Calibration!$D$2:$D$4,G59)</f>
        <v>583.74336891161556</v>
      </c>
    </row>
    <row r="60" spans="1:13" x14ac:dyDescent="0.25">
      <c r="A60">
        <v>287449</v>
      </c>
      <c r="B60">
        <v>14.62100029</v>
      </c>
      <c r="C60">
        <v>0.64529996999999995</v>
      </c>
      <c r="D60">
        <v>495.22100829999999</v>
      </c>
      <c r="E60">
        <v>1.74160004</v>
      </c>
      <c r="F60">
        <v>1117.43395996</v>
      </c>
      <c r="G60">
        <v>1.5159000199999999</v>
      </c>
      <c r="H60">
        <v>1282.1619873</v>
      </c>
      <c r="K60" s="2">
        <f>TREND(Calibration!$A$2:$A$4,Calibration!$B$2:$B$4,C60)</f>
        <v>443.2819684151255</v>
      </c>
      <c r="L60" s="2">
        <f>TREND(Calibration!$A$2:$A$4,Calibration!$C$2:$C$4,E60)</f>
        <v>683.24636476159787</v>
      </c>
      <c r="M60" s="2">
        <f>TREND(Calibration!$A$2:$A$4,Calibration!$D$2:$D$4,G60)</f>
        <v>583.94885652714311</v>
      </c>
    </row>
    <row r="61" spans="1:13" x14ac:dyDescent="0.25">
      <c r="A61">
        <v>292449</v>
      </c>
      <c r="B61">
        <v>14.56499958</v>
      </c>
      <c r="C61">
        <v>0.64319998</v>
      </c>
      <c r="D61">
        <v>716.97497558999999</v>
      </c>
      <c r="E61">
        <v>1.7848000500000001</v>
      </c>
      <c r="F61">
        <v>1101.61901855</v>
      </c>
      <c r="G61">
        <v>1.53639996</v>
      </c>
      <c r="H61">
        <v>9.9000003020963209E+37</v>
      </c>
      <c r="K61" s="2">
        <f>TREND(Calibration!$A$2:$A$4,Calibration!$B$2:$B$4,C61)</f>
        <v>441.97473698944424</v>
      </c>
      <c r="L61" s="2">
        <f>TREND(Calibration!$A$2:$A$4,Calibration!$C$2:$C$4,E61)</f>
        <v>700.61270506645883</v>
      </c>
      <c r="M61" s="2">
        <f>TREND(Calibration!$A$2:$A$4,Calibration!$D$2:$D$4,G61)</f>
        <v>592.37432963364563</v>
      </c>
    </row>
    <row r="62" spans="1:13" x14ac:dyDescent="0.25">
      <c r="A62">
        <v>297450</v>
      </c>
      <c r="B62">
        <v>14.477000240000001</v>
      </c>
      <c r="C62">
        <v>0.64800000000000002</v>
      </c>
      <c r="D62">
        <v>231.74600219999999</v>
      </c>
      <c r="E62">
        <v>1.6708999899999999</v>
      </c>
      <c r="F62">
        <v>9.9000003020963209E+37</v>
      </c>
      <c r="G62">
        <v>1.54830003</v>
      </c>
      <c r="H62">
        <v>9.9000003020963209E+37</v>
      </c>
      <c r="K62" s="2">
        <f>TREND(Calibration!$A$2:$A$4,Calibration!$B$2:$B$4,C62)</f>
        <v>444.96272121217805</v>
      </c>
      <c r="L62" s="2">
        <f>TREND(Calibration!$A$2:$A$4,Calibration!$C$2:$C$4,E62)</f>
        <v>654.82504893619216</v>
      </c>
      <c r="M62" s="2">
        <f>TREND(Calibration!$A$2:$A$4,Calibration!$D$2:$D$4,G62)</f>
        <v>597.2652571071161</v>
      </c>
    </row>
    <row r="63" spans="1:13" x14ac:dyDescent="0.25">
      <c r="A63">
        <v>302451</v>
      </c>
      <c r="B63">
        <v>14.397000309999999</v>
      </c>
      <c r="C63">
        <v>0.64910000999999995</v>
      </c>
      <c r="D63">
        <v>1025.8669433600001</v>
      </c>
      <c r="E63">
        <v>1.6837999800000001</v>
      </c>
      <c r="F63">
        <v>9.9000003020963209E+37</v>
      </c>
      <c r="G63">
        <v>1.5391000500000001</v>
      </c>
      <c r="H63">
        <v>1110.89001465</v>
      </c>
      <c r="K63" s="2">
        <f>TREND(Calibration!$A$2:$A$4,Calibration!$B$2:$B$4,C63)</f>
        <v>445.64747096839767</v>
      </c>
      <c r="L63" s="2">
        <f>TREND(Calibration!$A$2:$A$4,Calibration!$C$2:$C$4,E63)</f>
        <v>660.01082589016301</v>
      </c>
      <c r="M63" s="2">
        <f>TREND(Calibration!$A$2:$A$4,Calibration!$D$2:$D$4,G63)</f>
        <v>593.48406632946694</v>
      </c>
    </row>
    <row r="64" spans="1:13" x14ac:dyDescent="0.25">
      <c r="A64">
        <v>307449</v>
      </c>
      <c r="B64">
        <v>14.34200001</v>
      </c>
      <c r="C64">
        <v>0.63779998000000004</v>
      </c>
      <c r="D64">
        <v>900.00897216999999</v>
      </c>
      <c r="E64">
        <v>1.72650003</v>
      </c>
      <c r="F64">
        <v>9.9000003020963209E+37</v>
      </c>
      <c r="G64">
        <v>1.55369997</v>
      </c>
      <c r="H64">
        <v>9.9000003020963209E+37</v>
      </c>
      <c r="K64" s="2">
        <f>TREND(Calibration!$A$2:$A$4,Calibration!$B$2:$B$4,C64)</f>
        <v>438.61326874498639</v>
      </c>
      <c r="L64" s="2">
        <f>TREND(Calibration!$A$2:$A$4,Calibration!$C$2:$C$4,E64)</f>
        <v>677.17618301240839</v>
      </c>
      <c r="M64" s="2">
        <f>TREND(Calibration!$A$2:$A$4,Calibration!$D$2:$D$4,G64)</f>
        <v>599.48463185878495</v>
      </c>
    </row>
    <row r="65" spans="1:13" x14ac:dyDescent="0.25">
      <c r="A65">
        <v>312449</v>
      </c>
      <c r="B65">
        <v>14.40699959</v>
      </c>
      <c r="C65">
        <v>0.64429997999999999</v>
      </c>
      <c r="D65">
        <v>381.01699829</v>
      </c>
      <c r="E65">
        <v>1.74650002</v>
      </c>
      <c r="F65">
        <v>9.9000003020963209E+37</v>
      </c>
      <c r="G65">
        <v>1.54879999</v>
      </c>
      <c r="H65">
        <v>9.9000003020963209E+37</v>
      </c>
      <c r="K65" s="2">
        <f>TREND(Calibration!$A$2:$A$4,Calibration!$B$2:$B$4,C65)</f>
        <v>442.6594805207227</v>
      </c>
      <c r="L65" s="2">
        <f>TREND(Calibration!$A$2:$A$4,Calibration!$C$2:$C$4,E65)</f>
        <v>685.21614949468039</v>
      </c>
      <c r="M65" s="2">
        <f>TREND(Calibration!$A$2:$A$4,Calibration!$D$2:$D$4,G65)</f>
        <v>597.4707406126447</v>
      </c>
    </row>
    <row r="66" spans="1:13" x14ac:dyDescent="0.25">
      <c r="A66">
        <v>317449</v>
      </c>
      <c r="B66">
        <v>14.50800037</v>
      </c>
      <c r="C66">
        <v>0.64529996999999995</v>
      </c>
      <c r="D66">
        <v>355.15899658000001</v>
      </c>
      <c r="E66">
        <v>1.6773999900000001</v>
      </c>
      <c r="F66">
        <v>9.9000003020963209E+37</v>
      </c>
      <c r="G66">
        <v>1.5509999999999999</v>
      </c>
      <c r="H66">
        <v>9.9000003020963209E+37</v>
      </c>
      <c r="K66" s="2">
        <f>TREND(Calibration!$A$2:$A$4,Calibration!$B$2:$B$4,C66)</f>
        <v>443.2819684151255</v>
      </c>
      <c r="L66" s="2">
        <f>TREND(Calibration!$A$2:$A$4,Calibration!$C$2:$C$4,E66)</f>
        <v>657.43803934942594</v>
      </c>
      <c r="M66" s="2">
        <f>TREND(Calibration!$A$2:$A$4,Calibration!$D$2:$D$4,G66)</f>
        <v>598.37494448295047</v>
      </c>
    </row>
    <row r="67" spans="1:13" x14ac:dyDescent="0.25">
      <c r="A67">
        <v>322450</v>
      </c>
      <c r="B67">
        <v>14.63300037</v>
      </c>
      <c r="C67">
        <v>0.63620001000000004</v>
      </c>
      <c r="D67">
        <v>1213.29199219</v>
      </c>
      <c r="E67">
        <v>1.6617000099999999</v>
      </c>
      <c r="F67">
        <v>9.9000003020963209E+37</v>
      </c>
      <c r="G67">
        <v>1.5509999999999999</v>
      </c>
      <c r="H67">
        <v>9.9000003020963209E+37</v>
      </c>
      <c r="K67" s="2">
        <f>TREND(Calibration!$A$2:$A$4,Calibration!$B$2:$B$4,C67)</f>
        <v>437.61729682885948</v>
      </c>
      <c r="L67" s="2">
        <f>TREND(Calibration!$A$2:$A$4,Calibration!$C$2:$C$4,E67)</f>
        <v>651.1266705451244</v>
      </c>
      <c r="M67" s="2">
        <f>TREND(Calibration!$A$2:$A$4,Calibration!$D$2:$D$4,G67)</f>
        <v>598.37494448295047</v>
      </c>
    </row>
    <row r="68" spans="1:13" x14ac:dyDescent="0.25">
      <c r="A68">
        <v>327449</v>
      </c>
      <c r="B68">
        <v>14.727000240000001</v>
      </c>
      <c r="C68">
        <v>0.64259999999999995</v>
      </c>
      <c r="D68">
        <v>832.71600341999999</v>
      </c>
      <c r="E68">
        <v>1.6454999400000001</v>
      </c>
      <c r="F68">
        <v>1173.6359863299999</v>
      </c>
      <c r="G68">
        <v>1.5585999500000001</v>
      </c>
      <c r="H68">
        <v>9.9000003020963209E+37</v>
      </c>
      <c r="K68" s="2">
        <f>TREND(Calibration!$A$2:$A$4,Calibration!$B$2:$B$4,C68)</f>
        <v>441.60125296772014</v>
      </c>
      <c r="L68" s="2">
        <f>TREND(Calibration!$A$2:$A$4,Calibration!$C$2:$C$4,E68)</f>
        <v>644.61426629839934</v>
      </c>
      <c r="M68" s="2">
        <f>TREND(Calibration!$A$2:$A$4,Calibration!$D$2:$D$4,G68)</f>
        <v>601.4985231049252</v>
      </c>
    </row>
    <row r="69" spans="1:13" x14ac:dyDescent="0.25">
      <c r="A69">
        <v>332450</v>
      </c>
      <c r="B69">
        <v>14.80799961</v>
      </c>
      <c r="C69">
        <v>0.64749997999999997</v>
      </c>
      <c r="D69">
        <v>815.43798828000001</v>
      </c>
      <c r="E69">
        <v>1.75189996</v>
      </c>
      <c r="F69">
        <v>1343.0360107399999</v>
      </c>
      <c r="G69">
        <v>1.5618000000000001</v>
      </c>
      <c r="H69">
        <v>1102.3790283200001</v>
      </c>
      <c r="K69" s="2">
        <f>TREND(Calibration!$A$2:$A$4,Calibration!$B$2:$B$4,C69)</f>
        <v>444.65146170262364</v>
      </c>
      <c r="L69" s="2">
        <f>TREND(Calibration!$A$2:$A$4,Calibration!$C$2:$C$4,E69)</f>
        <v>687.38691741037837</v>
      </c>
      <c r="M69" s="2">
        <f>TREND(Calibration!$A$2:$A$4,Calibration!$D$2:$D$4,G69)</f>
        <v>602.81374330627523</v>
      </c>
    </row>
    <row r="70" spans="1:13" x14ac:dyDescent="0.25">
      <c r="A70">
        <v>337450</v>
      </c>
      <c r="B70">
        <v>14.795000079999999</v>
      </c>
      <c r="C70">
        <v>0.64480000999999998</v>
      </c>
      <c r="D70">
        <v>1258.35998535</v>
      </c>
      <c r="E70">
        <v>1.74699998</v>
      </c>
      <c r="F70">
        <v>1125.4350585899999</v>
      </c>
      <c r="G70">
        <v>1.57210004</v>
      </c>
      <c r="H70">
        <v>9.9000003020963209E+37</v>
      </c>
      <c r="K70" s="2">
        <f>TREND(Calibration!$A$2:$A$4,Calibration!$B$2:$B$4,C70)</f>
        <v>442.97074625521827</v>
      </c>
      <c r="L70" s="2">
        <f>TREND(Calibration!$A$2:$A$4,Calibration!$C$2:$C$4,E70)</f>
        <v>685.41713267729585</v>
      </c>
      <c r="M70" s="2">
        <f>TREND(Calibration!$A$2:$A$4,Calibration!$D$2:$D$4,G70)</f>
        <v>607.04705862407127</v>
      </c>
    </row>
    <row r="71" spans="1:13" x14ac:dyDescent="0.25">
      <c r="A71">
        <v>342451</v>
      </c>
      <c r="B71">
        <v>14.661999700000001</v>
      </c>
      <c r="C71">
        <v>0.63829999999999998</v>
      </c>
      <c r="D71">
        <v>9.9000003020963209E+37</v>
      </c>
      <c r="E71">
        <v>1.65629995</v>
      </c>
      <c r="F71">
        <v>201.23699951</v>
      </c>
      <c r="G71">
        <v>1.56939995</v>
      </c>
      <c r="H71">
        <v>9.9000003020963209E+37</v>
      </c>
      <c r="K71" s="2">
        <f>TREND(Calibration!$A$2:$A$4,Calibration!$B$2:$B$4,C71)</f>
        <v>438.92452825454075</v>
      </c>
      <c r="L71" s="2">
        <f>TREND(Calibration!$A$2:$A$4,Calibration!$C$2:$C$4,E71)</f>
        <v>648.95585438960347</v>
      </c>
      <c r="M71" s="2">
        <f>TREND(Calibration!$A$2:$A$4,Calibration!$D$2:$D$4,G71)</f>
        <v>605.93732192824984</v>
      </c>
    </row>
    <row r="72" spans="1:13" x14ac:dyDescent="0.25">
      <c r="A72">
        <v>347449</v>
      </c>
      <c r="B72">
        <v>14.602999690000001</v>
      </c>
      <c r="C72">
        <v>0.64529996999999995</v>
      </c>
      <c r="D72">
        <v>302.86898803999998</v>
      </c>
      <c r="E72">
        <v>1.6449999799999999</v>
      </c>
      <c r="F72">
        <v>9.9000003020963209E+37</v>
      </c>
      <c r="G72">
        <v>1.56449997</v>
      </c>
      <c r="H72">
        <v>1048.44494629</v>
      </c>
      <c r="K72" s="2">
        <f>TREND(Calibration!$A$2:$A$4,Calibration!$B$2:$B$4,C72)</f>
        <v>443.2819684151255</v>
      </c>
      <c r="L72" s="2">
        <f>TREND(Calibration!$A$2:$A$4,Calibration!$C$2:$C$4,E72)</f>
        <v>644.41328311578388</v>
      </c>
      <c r="M72" s="2">
        <f>TREND(Calibration!$A$2:$A$4,Calibration!$D$2:$D$4,G72)</f>
        <v>603.9234306821096</v>
      </c>
    </row>
    <row r="73" spans="1:13" x14ac:dyDescent="0.25">
      <c r="A73">
        <v>352450</v>
      </c>
      <c r="B73">
        <v>14.45100021</v>
      </c>
      <c r="C73">
        <v>0.64259999999999995</v>
      </c>
      <c r="D73">
        <v>1177.7399902300001</v>
      </c>
      <c r="E73">
        <v>1.7648999700000001</v>
      </c>
      <c r="F73">
        <v>1278.2130127</v>
      </c>
      <c r="G73">
        <v>1.5634000299999999</v>
      </c>
      <c r="H73">
        <v>9.9000003020963209E+37</v>
      </c>
      <c r="K73" s="2">
        <f>TREND(Calibration!$A$2:$A$4,Calibration!$B$2:$B$4,C73)</f>
        <v>441.60125296772014</v>
      </c>
      <c r="L73" s="2">
        <f>TREND(Calibration!$A$2:$A$4,Calibration!$C$2:$C$4,E73)</f>
        <v>692.61290225683081</v>
      </c>
      <c r="M73" s="2">
        <f>TREND(Calibration!$A$2:$A$4,Calibration!$D$2:$D$4,G73)</f>
        <v>603.47135546194966</v>
      </c>
    </row>
    <row r="74" spans="1:13" x14ac:dyDescent="0.25">
      <c r="A74">
        <v>357451</v>
      </c>
      <c r="B74">
        <v>14.35700035</v>
      </c>
      <c r="C74">
        <v>0.63889998000000003</v>
      </c>
      <c r="D74">
        <v>9.9000003020963209E+37</v>
      </c>
      <c r="E74">
        <v>1.8166999800000001</v>
      </c>
      <c r="F74">
        <v>440.71600341999999</v>
      </c>
      <c r="G74">
        <v>1.5656000400000001</v>
      </c>
      <c r="H74">
        <v>9.9000003020963209E+37</v>
      </c>
      <c r="K74" s="2">
        <f>TREND(Calibration!$A$2:$A$4,Calibration!$B$2:$B$4,C74)</f>
        <v>439.29801227626484</v>
      </c>
      <c r="L74" s="2">
        <f>TREND(Calibration!$A$2:$A$4,Calibration!$C$2:$C$4,E74)</f>
        <v>713.43642987766236</v>
      </c>
      <c r="M74" s="2">
        <f>TREND(Calibration!$A$2:$A$4,Calibration!$D$2:$D$4,G74)</f>
        <v>604.37555933225553</v>
      </c>
    </row>
    <row r="75" spans="1:13" x14ac:dyDescent="0.25">
      <c r="A75">
        <v>362450</v>
      </c>
      <c r="B75">
        <v>14.350999829999999</v>
      </c>
      <c r="C75">
        <v>0.64160001</v>
      </c>
      <c r="D75">
        <v>1033.0500488299999</v>
      </c>
      <c r="E75">
        <v>1.8032000100000001</v>
      </c>
      <c r="F75">
        <v>674.70697021000001</v>
      </c>
      <c r="G75">
        <v>1.56449997</v>
      </c>
      <c r="H75">
        <v>9.9000003020963209E+37</v>
      </c>
      <c r="K75" s="2">
        <f>TREND(Calibration!$A$2:$A$4,Calibration!$B$2:$B$4,C75)</f>
        <v>440.97876507331733</v>
      </c>
      <c r="L75" s="2">
        <f>TREND(Calibration!$A$2:$A$4,Calibration!$C$2:$C$4,E75)</f>
        <v>708.00946184859447</v>
      </c>
      <c r="M75" s="2">
        <f>TREND(Calibration!$A$2:$A$4,Calibration!$D$2:$D$4,G75)</f>
        <v>603.9234306821096</v>
      </c>
    </row>
    <row r="76" spans="1:13" x14ac:dyDescent="0.25">
      <c r="A76">
        <v>367450</v>
      </c>
      <c r="B76">
        <v>14.40100002</v>
      </c>
      <c r="C76">
        <v>0.63779998000000004</v>
      </c>
      <c r="D76">
        <v>1348.2480468700001</v>
      </c>
      <c r="E76">
        <v>1.8085999500000001</v>
      </c>
      <c r="F76">
        <v>852.39898682</v>
      </c>
      <c r="G76">
        <v>1.5915000399999999</v>
      </c>
      <c r="H76">
        <v>9.9000003020963209E+37</v>
      </c>
      <c r="K76" s="2">
        <f>TREND(Calibration!$A$2:$A$4,Calibration!$B$2:$B$4,C76)</f>
        <v>438.61326874498639</v>
      </c>
      <c r="L76" s="2">
        <f>TREND(Calibration!$A$2:$A$4,Calibration!$C$2:$C$4,E76)</f>
        <v>710.18022976429245</v>
      </c>
      <c r="M76" s="2">
        <f>TREND(Calibration!$A$2:$A$4,Calibration!$D$2:$D$4,G76)</f>
        <v>615.02045651041374</v>
      </c>
    </row>
    <row r="77" spans="1:13" x14ac:dyDescent="0.25">
      <c r="A77">
        <v>372451</v>
      </c>
      <c r="B77">
        <v>14.45600033</v>
      </c>
      <c r="C77">
        <v>0.63940001000000002</v>
      </c>
      <c r="D77">
        <v>9.9000003020963209E+37</v>
      </c>
      <c r="E77">
        <v>1.7114000300000001</v>
      </c>
      <c r="F77">
        <v>240.26499939000001</v>
      </c>
      <c r="G77">
        <v>1.60230005</v>
      </c>
      <c r="H77">
        <v>9.9000003020963209E+37</v>
      </c>
      <c r="K77" s="2">
        <f>TREND(Calibration!$A$2:$A$4,Calibration!$B$2:$B$4,C77)</f>
        <v>439.60927801076042</v>
      </c>
      <c r="L77" s="2">
        <f>TREND(Calibration!$A$2:$A$4,Calibration!$C$2:$C$4,E77)</f>
        <v>671.10600528320424</v>
      </c>
      <c r="M77" s="2">
        <f>TREND(Calibration!$A$2:$A$4,Calibration!$D$2:$D$4,G77)</f>
        <v>619.45925944373732</v>
      </c>
    </row>
    <row r="78" spans="1:13" x14ac:dyDescent="0.25">
      <c r="A78">
        <v>377450</v>
      </c>
      <c r="B78">
        <v>14.57800007</v>
      </c>
      <c r="C78">
        <v>0.64050001000000001</v>
      </c>
      <c r="D78">
        <v>860.71301270000004</v>
      </c>
      <c r="E78">
        <v>1.74810004</v>
      </c>
      <c r="F78">
        <v>927.87597656000003</v>
      </c>
      <c r="G78">
        <v>1.6131000499999999</v>
      </c>
      <c r="H78">
        <v>1220.7110595700001</v>
      </c>
      <c r="K78" s="2">
        <f>TREND(Calibration!$A$2:$A$4,Calibration!$B$2:$B$4,C78)</f>
        <v>440.29402154203888</v>
      </c>
      <c r="L78" s="2">
        <f>TREND(Calibration!$A$2:$A$4,Calibration!$C$2:$C$4,E78)</f>
        <v>685.85935517483142</v>
      </c>
      <c r="M78" s="2">
        <f>TREND(Calibration!$A$2:$A$4,Calibration!$D$2:$D$4,G78)</f>
        <v>623.89805826706197</v>
      </c>
    </row>
    <row r="79" spans="1:13" x14ac:dyDescent="0.25">
      <c r="A79">
        <v>382451</v>
      </c>
      <c r="B79">
        <v>14.649000170000001</v>
      </c>
      <c r="C79">
        <v>0.64480000999999998</v>
      </c>
      <c r="D79">
        <v>9.9000003020963209E+37</v>
      </c>
      <c r="E79">
        <v>1.75730002</v>
      </c>
      <c r="F79">
        <v>626.37902831999997</v>
      </c>
      <c r="G79">
        <v>1.59309995</v>
      </c>
      <c r="H79">
        <v>9.9000003020963209E+37</v>
      </c>
      <c r="K79" s="2">
        <f>TREND(Calibration!$A$2:$A$4,Calibration!$B$2:$B$4,C79)</f>
        <v>442.97074625521827</v>
      </c>
      <c r="L79" s="2">
        <f>TREND(Calibration!$A$2:$A$4,Calibration!$C$2:$C$4,E79)</f>
        <v>689.5577335658993</v>
      </c>
      <c r="M79" s="2">
        <f>TREND(Calibration!$A$2:$A$4,Calibration!$D$2:$D$4,G79)</f>
        <v>615.67801934610134</v>
      </c>
    </row>
    <row r="80" spans="1:13" x14ac:dyDescent="0.25">
      <c r="A80">
        <v>387451</v>
      </c>
      <c r="B80">
        <v>14.65999985</v>
      </c>
      <c r="C80">
        <v>0.64370000000000005</v>
      </c>
      <c r="D80">
        <v>1228.1879882799999</v>
      </c>
      <c r="E80">
        <v>1.77349997</v>
      </c>
      <c r="F80">
        <v>647.94000243999994</v>
      </c>
      <c r="G80">
        <v>1.5903999799999999</v>
      </c>
      <c r="H80">
        <v>9.9000003020963209E+37</v>
      </c>
      <c r="K80" s="2">
        <f>TREND(Calibration!$A$2:$A$4,Calibration!$B$2:$B$4,C80)</f>
        <v>442.28599649899866</v>
      </c>
      <c r="L80" s="2">
        <f>TREND(Calibration!$A$2:$A$4,Calibration!$C$2:$C$4,E80)</f>
        <v>696.07008957280141</v>
      </c>
      <c r="M80" s="2">
        <f>TREND(Calibration!$A$2:$A$4,Calibration!$D$2:$D$4,G80)</f>
        <v>614.56833197026685</v>
      </c>
    </row>
    <row r="81" spans="1:13" x14ac:dyDescent="0.25">
      <c r="A81">
        <v>392475</v>
      </c>
      <c r="B81">
        <v>14.59500027</v>
      </c>
      <c r="C81">
        <v>0.64429997999999999</v>
      </c>
      <c r="D81">
        <v>852.72998046999999</v>
      </c>
      <c r="E81">
        <v>1.69410002</v>
      </c>
      <c r="F81">
        <v>820.27301024999997</v>
      </c>
      <c r="G81">
        <v>1.5811999999999999</v>
      </c>
      <c r="H81">
        <v>1270.5169677700001</v>
      </c>
      <c r="K81" s="2">
        <f>TREND(Calibration!$A$2:$A$4,Calibration!$B$2:$B$4,C81)</f>
        <v>442.6594805207227</v>
      </c>
      <c r="L81" s="2">
        <f>TREND(Calibration!$A$2:$A$4,Calibration!$C$2:$C$4,E81)</f>
        <v>664.15142677876645</v>
      </c>
      <c r="M81" s="2">
        <f>TREND(Calibration!$A$2:$A$4,Calibration!$D$2:$D$4,G81)</f>
        <v>610.7871411926177</v>
      </c>
    </row>
    <row r="82" spans="1:13" x14ac:dyDescent="0.25">
      <c r="A82">
        <v>397452</v>
      </c>
      <c r="B82">
        <v>14.463999749999999</v>
      </c>
      <c r="C82">
        <v>0.64480000999999998</v>
      </c>
      <c r="D82">
        <v>1170.4899902300001</v>
      </c>
      <c r="E82">
        <v>1.75300002</v>
      </c>
      <c r="F82">
        <v>935.59301758000004</v>
      </c>
      <c r="G82">
        <v>1.58609998</v>
      </c>
      <c r="H82">
        <v>9.9000003020963209E+37</v>
      </c>
      <c r="K82" s="2">
        <f>TREND(Calibration!$A$2:$A$4,Calibration!$B$2:$B$4,C82)</f>
        <v>442.97074625521827</v>
      </c>
      <c r="L82" s="2">
        <f>TREND(Calibration!$A$2:$A$4,Calibration!$C$2:$C$4,E82)</f>
        <v>687.82913990791405</v>
      </c>
      <c r="M82" s="2">
        <f>TREND(Calibration!$A$2:$A$4,Calibration!$D$2:$D$4,G82)</f>
        <v>612.80103243875794</v>
      </c>
    </row>
    <row r="83" spans="1:13" x14ac:dyDescent="0.25">
      <c r="A83">
        <v>402451</v>
      </c>
      <c r="B83">
        <v>14.37300014</v>
      </c>
      <c r="C83">
        <v>0.64209998000000001</v>
      </c>
      <c r="D83">
        <v>900.03399658000001</v>
      </c>
      <c r="E83">
        <v>1.75890005</v>
      </c>
      <c r="F83">
        <v>1107.31994629</v>
      </c>
      <c r="G83">
        <v>1.58389997</v>
      </c>
      <c r="H83">
        <v>9.9000003020963209E+37</v>
      </c>
      <c r="K83" s="2">
        <f>TREND(Calibration!$A$2:$A$4,Calibration!$B$2:$B$4,C83)</f>
        <v>441.28999345816578</v>
      </c>
      <c r="L83" s="2">
        <f>TREND(Calibration!$A$2:$A$4,Calibration!$C$2:$C$4,E83)</f>
        <v>690.20094326603567</v>
      </c>
      <c r="M83" s="2">
        <f>TREND(Calibration!$A$2:$A$4,Calibration!$D$2:$D$4,G83)</f>
        <v>611.89682856845218</v>
      </c>
    </row>
    <row r="84" spans="1:13" x14ac:dyDescent="0.25">
      <c r="A84">
        <v>407450</v>
      </c>
      <c r="B84">
        <v>14.402000429999999</v>
      </c>
      <c r="C84">
        <v>0.63829999999999998</v>
      </c>
      <c r="D84">
        <v>856.21197510000002</v>
      </c>
      <c r="E84">
        <v>1.7546000500000001</v>
      </c>
      <c r="F84">
        <v>831.93499756000006</v>
      </c>
      <c r="G84">
        <v>1.59200001</v>
      </c>
      <c r="H84">
        <v>9.9000003020963209E+37</v>
      </c>
      <c r="K84" s="2">
        <f>TREND(Calibration!$A$2:$A$4,Calibration!$B$2:$B$4,C84)</f>
        <v>438.92452825454075</v>
      </c>
      <c r="L84" s="2">
        <f>TREND(Calibration!$A$2:$A$4,Calibration!$C$2:$C$4,E84)</f>
        <v>688.47234960805042</v>
      </c>
      <c r="M84" s="2">
        <f>TREND(Calibration!$A$2:$A$4,Calibration!$D$2:$D$4,G84)</f>
        <v>615.22594412594128</v>
      </c>
    </row>
    <row r="85" spans="1:13" x14ac:dyDescent="0.25">
      <c r="A85">
        <v>412452</v>
      </c>
      <c r="B85">
        <v>14.399000170000001</v>
      </c>
      <c r="C85">
        <v>0.64429997999999999</v>
      </c>
      <c r="D85">
        <v>515.48699951000003</v>
      </c>
      <c r="E85">
        <v>1.67789996</v>
      </c>
      <c r="F85">
        <v>1234.8769531200001</v>
      </c>
      <c r="G85">
        <v>1.5964000199999999</v>
      </c>
      <c r="H85">
        <v>9.9000003020963209E+37</v>
      </c>
      <c r="K85" s="2">
        <f>TREND(Calibration!$A$2:$A$4,Calibration!$B$2:$B$4,C85)</f>
        <v>442.6594805207227</v>
      </c>
      <c r="L85" s="2">
        <f>TREND(Calibration!$A$2:$A$4,Calibration!$C$2:$C$4,E85)</f>
        <v>657.63902655202651</v>
      </c>
      <c r="M85" s="2">
        <f>TREND(Calibration!$A$2:$A$4,Calibration!$D$2:$D$4,G85)</f>
        <v>617.03434775655398</v>
      </c>
    </row>
    <row r="86" spans="1:13" x14ac:dyDescent="0.25">
      <c r="A86">
        <v>417451</v>
      </c>
      <c r="B86">
        <v>14.449000359999999</v>
      </c>
      <c r="C86">
        <v>0.63400000000000001</v>
      </c>
      <c r="D86">
        <v>1182.20996094</v>
      </c>
      <c r="E86">
        <v>1.72650003</v>
      </c>
      <c r="F86">
        <v>794.96398925999995</v>
      </c>
      <c r="G86">
        <v>1.6088000499999999</v>
      </c>
      <c r="H86">
        <v>9.9000003020963209E+37</v>
      </c>
      <c r="K86" s="2">
        <f>TREND(Calibration!$A$2:$A$4,Calibration!$B$2:$B$4,C86)</f>
        <v>436.24780354136135</v>
      </c>
      <c r="L86" s="2">
        <f>TREND(Calibration!$A$2:$A$4,Calibration!$C$2:$C$4,E86)</f>
        <v>677.17618301240839</v>
      </c>
      <c r="M86" s="2">
        <f>TREND(Calibration!$A$2:$A$4,Calibration!$D$2:$D$4,G86)</f>
        <v>622.13075873555306</v>
      </c>
    </row>
    <row r="87" spans="1:13" x14ac:dyDescent="0.25">
      <c r="A87">
        <v>422451</v>
      </c>
      <c r="B87">
        <v>14.56000042</v>
      </c>
      <c r="C87">
        <v>0.63510001000000005</v>
      </c>
      <c r="D87">
        <v>634.35400390999996</v>
      </c>
      <c r="E87">
        <v>1.72329998</v>
      </c>
      <c r="F87">
        <v>954.80798340000001</v>
      </c>
      <c r="G87">
        <v>1.61090004</v>
      </c>
      <c r="H87">
        <v>9.9000003020963209E+37</v>
      </c>
      <c r="K87" s="2">
        <f>TREND(Calibration!$A$2:$A$4,Calibration!$B$2:$B$4,C87)</f>
        <v>436.93255329758102</v>
      </c>
      <c r="L87" s="2">
        <f>TREND(Calibration!$A$2:$A$4,Calibration!$C$2:$C$4,E87)</f>
        <v>675.88976763212099</v>
      </c>
      <c r="M87" s="2">
        <f>TREND(Calibration!$A$2:$A$4,Calibration!$D$2:$D$4,G87)</f>
        <v>622.99385439675621</v>
      </c>
    </row>
    <row r="88" spans="1:13" x14ac:dyDescent="0.25">
      <c r="A88">
        <v>427451</v>
      </c>
      <c r="B88">
        <v>14.647000309999999</v>
      </c>
      <c r="C88">
        <v>0.63349997999999996</v>
      </c>
      <c r="D88">
        <v>594.16101074000005</v>
      </c>
      <c r="E88">
        <v>1.7145999700000001</v>
      </c>
      <c r="F88">
        <v>882.85198975000003</v>
      </c>
      <c r="G88">
        <v>1.60230005</v>
      </c>
      <c r="H88">
        <v>9.9000003020963209E+37</v>
      </c>
      <c r="K88" s="2">
        <f>TREND(Calibration!$A$2:$A$4,Calibration!$B$2:$B$4,C88)</f>
        <v>435.93654403180693</v>
      </c>
      <c r="L88" s="2">
        <f>TREND(Calibration!$A$2:$A$4,Calibration!$C$2:$C$4,E88)</f>
        <v>672.39237644365392</v>
      </c>
      <c r="M88" s="2">
        <f>TREND(Calibration!$A$2:$A$4,Calibration!$D$2:$D$4,G88)</f>
        <v>619.45925944373732</v>
      </c>
    </row>
    <row r="89" spans="1:13" x14ac:dyDescent="0.25">
      <c r="A89">
        <v>432452</v>
      </c>
      <c r="B89">
        <v>14.73600006</v>
      </c>
      <c r="C89">
        <v>0.63719999999999999</v>
      </c>
      <c r="D89">
        <v>307.14801025000003</v>
      </c>
      <c r="E89">
        <v>1.6720000500000001</v>
      </c>
      <c r="F89">
        <v>9.9000003020963209E+37</v>
      </c>
      <c r="G89">
        <v>1.6066000499999999</v>
      </c>
      <c r="H89">
        <v>9.9000003020963209E+37</v>
      </c>
      <c r="K89" s="2">
        <f>TREND(Calibration!$A$2:$A$4,Calibration!$B$2:$B$4,C89)</f>
        <v>438.23978472326229</v>
      </c>
      <c r="L89" s="2">
        <f>TREND(Calibration!$A$2:$A$4,Calibration!$C$2:$C$4,E89)</f>
        <v>655.26727143372796</v>
      </c>
      <c r="M89" s="2">
        <f>TREND(Calibration!$A$2:$A$4,Calibration!$D$2:$D$4,G89)</f>
        <v>621.22655897524623</v>
      </c>
    </row>
    <row r="90" spans="1:13" x14ac:dyDescent="0.25">
      <c r="A90">
        <v>437452</v>
      </c>
      <c r="B90">
        <v>14.675999640000001</v>
      </c>
      <c r="C90">
        <v>0.63290000000000002</v>
      </c>
      <c r="D90">
        <v>1013.1630249</v>
      </c>
      <c r="E90">
        <v>1.7076</v>
      </c>
      <c r="F90">
        <v>1133.2590332</v>
      </c>
      <c r="G90">
        <v>1.61259997</v>
      </c>
      <c r="H90">
        <v>9.9000003020963209E+37</v>
      </c>
      <c r="K90" s="2">
        <f>TREND(Calibration!$A$2:$A$4,Calibration!$B$2:$B$4,C90)</f>
        <v>435.56306001008289</v>
      </c>
      <c r="L90" s="2">
        <f>TREND(Calibration!$A$2:$A$4,Calibration!$C$2:$C$4,E90)</f>
        <v>669.57839882781957</v>
      </c>
      <c r="M90" s="2">
        <f>TREND(Calibration!$A$2:$A$4,Calibration!$D$2:$D$4,G90)</f>
        <v>623.69252544154642</v>
      </c>
    </row>
    <row r="91" spans="1:13" x14ac:dyDescent="0.25">
      <c r="A91">
        <v>442462</v>
      </c>
      <c r="B91">
        <v>14.65400028</v>
      </c>
      <c r="C91">
        <v>0.63450002999999999</v>
      </c>
      <c r="D91">
        <v>565.00701904000005</v>
      </c>
      <c r="E91">
        <v>1.7270000000000001</v>
      </c>
      <c r="F91">
        <v>9.9000003020963209E+37</v>
      </c>
      <c r="G91">
        <v>1.61580002</v>
      </c>
      <c r="H91">
        <v>1235.6550293</v>
      </c>
      <c r="K91" s="2">
        <f>TREND(Calibration!$A$2:$A$4,Calibration!$B$2:$B$4,C91)</f>
        <v>436.55906927585693</v>
      </c>
      <c r="L91" s="2">
        <f>TREND(Calibration!$A$2:$A$4,Calibration!$C$2:$C$4,E91)</f>
        <v>677.37717021500907</v>
      </c>
      <c r="M91" s="2">
        <f>TREND(Calibration!$A$2:$A$4,Calibration!$D$2:$D$4,G91)</f>
        <v>625.00774564289645</v>
      </c>
    </row>
    <row r="92" spans="1:13" x14ac:dyDescent="0.25">
      <c r="A92">
        <v>447452</v>
      </c>
      <c r="B92">
        <v>14.565999980000001</v>
      </c>
      <c r="C92">
        <v>0.63889998000000003</v>
      </c>
      <c r="D92">
        <v>563.73498534999999</v>
      </c>
      <c r="E92">
        <v>1.6833000199999999</v>
      </c>
      <c r="F92">
        <v>9.9000003020963209E+37</v>
      </c>
      <c r="G92">
        <v>1.61090004</v>
      </c>
      <c r="H92">
        <v>1305.4370117200001</v>
      </c>
      <c r="K92" s="2">
        <f>TREND(Calibration!$A$2:$A$4,Calibration!$B$2:$B$4,C92)</f>
        <v>439.29801227626484</v>
      </c>
      <c r="L92" s="2">
        <f>TREND(Calibration!$A$2:$A$4,Calibration!$C$2:$C$4,E92)</f>
        <v>659.80984270754743</v>
      </c>
      <c r="M92" s="2">
        <f>TREND(Calibration!$A$2:$A$4,Calibration!$D$2:$D$4,G92)</f>
        <v>622.99385439675621</v>
      </c>
    </row>
    <row r="93" spans="1:13" x14ac:dyDescent="0.25">
      <c r="A93">
        <v>452464</v>
      </c>
      <c r="B93">
        <v>14.44499969</v>
      </c>
      <c r="C93">
        <v>0.63349997999999996</v>
      </c>
      <c r="D93">
        <v>9.9000003020963209E+37</v>
      </c>
      <c r="E93">
        <v>1.71249998</v>
      </c>
      <c r="F93">
        <v>691.97399901999995</v>
      </c>
      <c r="G93">
        <v>1.6045000599999999</v>
      </c>
      <c r="H93">
        <v>9.9000003020963209E+37</v>
      </c>
      <c r="K93" s="2">
        <f>TREND(Calibration!$A$2:$A$4,Calibration!$B$2:$B$4,C93)</f>
        <v>435.93654403180693</v>
      </c>
      <c r="L93" s="2">
        <f>TREND(Calibration!$A$2:$A$4,Calibration!$C$2:$C$4,E93)</f>
        <v>671.54818356090209</v>
      </c>
      <c r="M93" s="2">
        <f>TREND(Calibration!$A$2:$A$4,Calibration!$D$2:$D$4,G93)</f>
        <v>620.36346331404309</v>
      </c>
    </row>
    <row r="94" spans="1:13" x14ac:dyDescent="0.25">
      <c r="A94">
        <v>457452</v>
      </c>
      <c r="B94">
        <v>14.350999829999999</v>
      </c>
      <c r="C94">
        <v>0.63129997000000004</v>
      </c>
      <c r="D94">
        <v>1118.14904785</v>
      </c>
      <c r="E94">
        <v>1.70169997</v>
      </c>
      <c r="F94">
        <v>977.68200683999999</v>
      </c>
      <c r="G94">
        <v>1.61469996</v>
      </c>
      <c r="H94">
        <v>9.9000003020963209E+37</v>
      </c>
      <c r="K94" s="2">
        <f>TREND(Calibration!$A$2:$A$4,Calibration!$B$2:$B$4,C94)</f>
        <v>434.56705074430886</v>
      </c>
      <c r="L94" s="2">
        <f>TREND(Calibration!$A$2:$A$4,Calibration!$C$2:$C$4,E94)</f>
        <v>667.20659546969785</v>
      </c>
      <c r="M94" s="2">
        <f>TREND(Calibration!$A$2:$A$4,Calibration!$D$2:$D$4,G94)</f>
        <v>624.55562110274957</v>
      </c>
    </row>
    <row r="95" spans="1:13" x14ac:dyDescent="0.25">
      <c r="A95">
        <v>462451</v>
      </c>
      <c r="B95">
        <v>14.31999969</v>
      </c>
      <c r="C95">
        <v>0.63510001000000005</v>
      </c>
      <c r="D95">
        <v>1246.2270507799999</v>
      </c>
      <c r="E95">
        <v>1.7712999599999999</v>
      </c>
      <c r="F95">
        <v>999.47900390999996</v>
      </c>
      <c r="G95">
        <v>1.61469996</v>
      </c>
      <c r="H95">
        <v>9.9000003020963209E+37</v>
      </c>
      <c r="K95" s="2">
        <f>TREND(Calibration!$A$2:$A$4,Calibration!$B$2:$B$4,C95)</f>
        <v>436.93255329758102</v>
      </c>
      <c r="L95" s="2">
        <f>TREND(Calibration!$A$2:$A$4,Calibration!$C$2:$C$4,E95)</f>
        <v>695.18568879756788</v>
      </c>
      <c r="M95" s="2">
        <f>TREND(Calibration!$A$2:$A$4,Calibration!$D$2:$D$4,G95)</f>
        <v>624.55562110274957</v>
      </c>
    </row>
    <row r="96" spans="1:13" x14ac:dyDescent="0.25">
      <c r="A96">
        <v>467451</v>
      </c>
      <c r="B96">
        <v>14.333000180000001</v>
      </c>
      <c r="C96">
        <v>0.63620001000000004</v>
      </c>
      <c r="D96">
        <v>772.79199218999997</v>
      </c>
      <c r="E96">
        <v>1.7669999599999999</v>
      </c>
      <c r="F96">
        <v>1058.3449707</v>
      </c>
      <c r="G96">
        <v>1.625</v>
      </c>
      <c r="H96">
        <v>1196.27502441</v>
      </c>
      <c r="K96" s="2">
        <f>TREND(Calibration!$A$2:$A$4,Calibration!$B$2:$B$4,C96)</f>
        <v>437.61729682885948</v>
      </c>
      <c r="L96" s="2">
        <f>TREND(Calibration!$A$2:$A$4,Calibration!$C$2:$C$4,E96)</f>
        <v>693.45709513958252</v>
      </c>
      <c r="M96" s="2">
        <f>TREND(Calibration!$A$2:$A$4,Calibration!$D$2:$D$4,G96)</f>
        <v>628.78893642054561</v>
      </c>
    </row>
    <row r="97" spans="1:13" x14ac:dyDescent="0.25">
      <c r="A97">
        <v>472452</v>
      </c>
      <c r="B97">
        <v>14.402000429999999</v>
      </c>
      <c r="C97">
        <v>0.63180000000000003</v>
      </c>
      <c r="D97">
        <v>1081.0019531200001</v>
      </c>
      <c r="E97">
        <v>1.75409997</v>
      </c>
      <c r="F97">
        <v>9.9000003020963209E+37</v>
      </c>
      <c r="G97">
        <v>1.60549998</v>
      </c>
      <c r="H97">
        <v>1259.8520507799999</v>
      </c>
      <c r="K97" s="2">
        <f>TREND(Calibration!$A$2:$A$4,Calibration!$B$2:$B$4,C97)</f>
        <v>434.87831647880444</v>
      </c>
      <c r="L97" s="2">
        <f>TREND(Calibration!$A$2:$A$4,Calibration!$C$2:$C$4,E97)</f>
        <v>688.2713181856119</v>
      </c>
      <c r="M97" s="2">
        <f>TREND(Calibration!$A$2:$A$4,Calibration!$D$2:$D$4,G97)</f>
        <v>620.77443032510041</v>
      </c>
    </row>
    <row r="98" spans="1:13" x14ac:dyDescent="0.25">
      <c r="A98">
        <v>477451</v>
      </c>
      <c r="B98">
        <v>14.44799995</v>
      </c>
      <c r="C98">
        <v>0.63889998000000003</v>
      </c>
      <c r="D98">
        <v>924.01202393000005</v>
      </c>
      <c r="E98">
        <v>1.7719000600000001</v>
      </c>
      <c r="F98">
        <v>9.9000003020963209E+37</v>
      </c>
      <c r="G98">
        <v>1.6142000000000001</v>
      </c>
      <c r="H98">
        <v>1310.5560302700001</v>
      </c>
      <c r="K98" s="2">
        <f>TREND(Calibration!$A$2:$A$4,Calibration!$B$2:$B$4,C98)</f>
        <v>439.29801227626484</v>
      </c>
      <c r="L98" s="2">
        <f>TREND(Calibration!$A$2:$A$4,Calibration!$C$2:$C$4,E98)</f>
        <v>695.42692811248821</v>
      </c>
      <c r="M98" s="2">
        <f>TREND(Calibration!$A$2:$A$4,Calibration!$D$2:$D$4,G98)</f>
        <v>624.35013759722096</v>
      </c>
    </row>
    <row r="99" spans="1:13" x14ac:dyDescent="0.25">
      <c r="A99">
        <v>482451</v>
      </c>
      <c r="B99">
        <v>14.494999890000001</v>
      </c>
      <c r="C99">
        <v>0.63400000000000001</v>
      </c>
      <c r="D99">
        <v>9.9000003020963209E+37</v>
      </c>
      <c r="E99">
        <v>1.77509999</v>
      </c>
      <c r="F99">
        <v>908.45098876999998</v>
      </c>
      <c r="G99">
        <v>1.6174000500000001</v>
      </c>
      <c r="H99">
        <v>9.9000003020963209E+37</v>
      </c>
      <c r="K99" s="2">
        <f>TREND(Calibration!$A$2:$A$4,Calibration!$B$2:$B$4,C99)</f>
        <v>436.24780354136135</v>
      </c>
      <c r="L99" s="2">
        <f>TREND(Calibration!$A$2:$A$4,Calibration!$C$2:$C$4,E99)</f>
        <v>696.71329525295255</v>
      </c>
      <c r="M99" s="2">
        <f>TREND(Calibration!$A$2:$A$4,Calibration!$D$2:$D$4,G99)</f>
        <v>625.66535779857099</v>
      </c>
    </row>
    <row r="100" spans="1:13" x14ac:dyDescent="0.25">
      <c r="A100">
        <v>487452</v>
      </c>
      <c r="B100">
        <v>14.62899971</v>
      </c>
      <c r="C100">
        <v>0.63510001000000005</v>
      </c>
      <c r="D100">
        <v>250.28599548</v>
      </c>
      <c r="E100">
        <v>1.8664000000000001</v>
      </c>
      <c r="F100">
        <v>9.9000003020963209E+37</v>
      </c>
      <c r="G100">
        <v>1.63469994</v>
      </c>
      <c r="H100">
        <v>892.90698241999996</v>
      </c>
      <c r="K100" s="2">
        <f>TREND(Calibration!$A$2:$A$4,Calibration!$B$2:$B$4,C100)</f>
        <v>436.93255329758102</v>
      </c>
      <c r="L100" s="2">
        <f>TREND(Calibration!$A$2:$A$4,Calibration!$C$2:$C$4,E100)</f>
        <v>733.41576461574209</v>
      </c>
      <c r="M100" s="2">
        <f>TREND(Calibration!$A$2:$A$4,Calibration!$D$2:$D$4,G100)</f>
        <v>632.77561070372337</v>
      </c>
    </row>
    <row r="101" spans="1:13" x14ac:dyDescent="0.25">
      <c r="A101">
        <v>492452</v>
      </c>
      <c r="B101">
        <v>14.59500027</v>
      </c>
      <c r="C101">
        <v>0.63510001000000005</v>
      </c>
      <c r="D101">
        <v>9.9000003020963209E+37</v>
      </c>
      <c r="E101">
        <v>2.0165000000000002</v>
      </c>
      <c r="F101">
        <v>949.26000977000001</v>
      </c>
      <c r="G101">
        <v>1.63789999</v>
      </c>
      <c r="H101">
        <v>9.9000003020963209E+37</v>
      </c>
      <c r="K101" s="2">
        <f>TREND(Calibration!$A$2:$A$4,Calibration!$B$2:$B$4,C101)</f>
        <v>436.93255329758102</v>
      </c>
      <c r="L101" s="2">
        <f>TREND(Calibration!$A$2:$A$4,Calibration!$C$2:$C$4,E101)</f>
        <v>793.75574323518288</v>
      </c>
      <c r="M101" s="2">
        <f>TREND(Calibration!$A$2:$A$4,Calibration!$D$2:$D$4,G101)</f>
        <v>634.0908309050734</v>
      </c>
    </row>
    <row r="102" spans="1:13" x14ac:dyDescent="0.25">
      <c r="A102">
        <v>497450</v>
      </c>
      <c r="B102">
        <v>14.630000109999999</v>
      </c>
      <c r="C102">
        <v>0.63559997000000001</v>
      </c>
      <c r="D102">
        <v>350.81399535999998</v>
      </c>
      <c r="E102">
        <v>1.90470004</v>
      </c>
      <c r="F102">
        <v>9.9000003020963209E+37</v>
      </c>
      <c r="G102">
        <v>1.6497999400000001</v>
      </c>
      <c r="H102">
        <v>1021.8150024399999</v>
      </c>
      <c r="K102" s="2">
        <f>TREND(Calibration!$A$2:$A$4,Calibration!$B$2:$B$4,C102)</f>
        <v>437.24377545748825</v>
      </c>
      <c r="L102" s="2">
        <f>TREND(Calibration!$A$2:$A$4,Calibration!$C$2:$C$4,E102)</f>
        <v>748.81232420750575</v>
      </c>
      <c r="M102" s="2">
        <f>TREND(Calibration!$A$2:$A$4,Calibration!$D$2:$D$4,G102)</f>
        <v>638.98170905855704</v>
      </c>
    </row>
    <row r="103" spans="1:13" x14ac:dyDescent="0.25">
      <c r="A103">
        <v>502452</v>
      </c>
      <c r="B103">
        <v>14.54800034</v>
      </c>
      <c r="C103">
        <v>0.63180000000000003</v>
      </c>
      <c r="D103">
        <v>9.9000003020963209E+37</v>
      </c>
      <c r="E103">
        <v>1.8631000499999999</v>
      </c>
      <c r="F103">
        <v>724.29101562000005</v>
      </c>
      <c r="G103">
        <v>1.63740003</v>
      </c>
      <c r="H103">
        <v>9.9000003020963209E+37</v>
      </c>
      <c r="K103" s="2">
        <f>TREND(Calibration!$A$2:$A$4,Calibration!$B$2:$B$4,C103)</f>
        <v>434.87831647880444</v>
      </c>
      <c r="L103" s="2">
        <f>TREND(Calibration!$A$2:$A$4,Calibration!$C$2:$C$4,E103)</f>
        <v>732.08918958279594</v>
      </c>
      <c r="M103" s="2">
        <f>TREND(Calibration!$A$2:$A$4,Calibration!$D$2:$D$4,G103)</f>
        <v>633.8853473995448</v>
      </c>
    </row>
    <row r="104" spans="1:13" x14ac:dyDescent="0.25">
      <c r="A104">
        <v>507451</v>
      </c>
      <c r="B104">
        <v>14.55500031</v>
      </c>
      <c r="C104">
        <v>0.63510001000000005</v>
      </c>
      <c r="D104">
        <v>471.15301513999998</v>
      </c>
      <c r="E104">
        <v>1.8351000500000001</v>
      </c>
      <c r="F104">
        <v>9.9000003020963209E+37</v>
      </c>
      <c r="G104">
        <v>1.63419998</v>
      </c>
      <c r="H104">
        <v>1058.4489746100001</v>
      </c>
      <c r="K104" s="2">
        <f>TREND(Calibration!$A$2:$A$4,Calibration!$B$2:$B$4,C104)</f>
        <v>436.93255329758102</v>
      </c>
      <c r="L104" s="2">
        <f>TREND(Calibration!$A$2:$A$4,Calibration!$C$2:$C$4,E104)</f>
        <v>720.83323087963583</v>
      </c>
      <c r="M104" s="2">
        <f>TREND(Calibration!$A$2:$A$4,Calibration!$D$2:$D$4,G104)</f>
        <v>632.57012719819477</v>
      </c>
    </row>
    <row r="105" spans="1:13" x14ac:dyDescent="0.25">
      <c r="A105">
        <v>512451</v>
      </c>
      <c r="B105">
        <v>14.5340004</v>
      </c>
      <c r="C105">
        <v>0.64099996999999997</v>
      </c>
      <c r="D105">
        <v>1190.4539794899999</v>
      </c>
      <c r="E105">
        <v>1.9096000200000001</v>
      </c>
      <c r="F105">
        <v>1128.8959960899999</v>
      </c>
      <c r="G105">
        <v>1.6504000400000001</v>
      </c>
      <c r="H105">
        <v>9.9000003020963209E+37</v>
      </c>
      <c r="K105" s="2">
        <f>TREND(Calibration!$A$2:$A$4,Calibration!$B$2:$B$4,C105)</f>
        <v>440.60524370194611</v>
      </c>
      <c r="L105" s="2">
        <f>TREND(Calibration!$A$2:$A$4,Calibration!$C$2:$C$4,E105)</f>
        <v>750.78210894058827</v>
      </c>
      <c r="M105" s="2">
        <f>TREND(Calibration!$A$2:$A$4,Calibration!$D$2:$D$4,G105)</f>
        <v>639.22835009317532</v>
      </c>
    </row>
    <row r="106" spans="1:13" x14ac:dyDescent="0.25">
      <c r="A106">
        <v>517450</v>
      </c>
      <c r="B106">
        <v>14.56299973</v>
      </c>
      <c r="C106">
        <v>0.63940001000000002</v>
      </c>
      <c r="D106">
        <v>804.86401366999996</v>
      </c>
      <c r="E106">
        <v>1.7648999700000001</v>
      </c>
      <c r="F106">
        <v>1101.6030273399999</v>
      </c>
      <c r="G106">
        <v>1.6713999500000001</v>
      </c>
      <c r="H106">
        <v>9.9000003020963209E+37</v>
      </c>
      <c r="K106" s="2">
        <f>TREND(Calibration!$A$2:$A$4,Calibration!$B$2:$B$4,C106)</f>
        <v>439.60927801076042</v>
      </c>
      <c r="L106" s="2">
        <f>TREND(Calibration!$A$2:$A$4,Calibration!$C$2:$C$4,E106)</f>
        <v>692.61290225683081</v>
      </c>
      <c r="M106" s="2">
        <f>TREND(Calibration!$A$2:$A$4,Calibration!$D$2:$D$4,G106)</f>
        <v>647.85931081520539</v>
      </c>
    </row>
    <row r="107" spans="1:13" x14ac:dyDescent="0.25">
      <c r="A107">
        <v>522450</v>
      </c>
      <c r="B107">
        <v>14.62300014</v>
      </c>
      <c r="C107">
        <v>0.63940001000000002</v>
      </c>
      <c r="D107">
        <v>670.42102050999995</v>
      </c>
      <c r="E107">
        <v>1.8788000300000001</v>
      </c>
      <c r="F107">
        <v>1090.1369628899999</v>
      </c>
      <c r="G107">
        <v>1.66760004</v>
      </c>
      <c r="H107">
        <v>9.9000003020963209E+37</v>
      </c>
      <c r="K107" s="2">
        <f>TREND(Calibration!$A$2:$A$4,Calibration!$B$2:$B$4,C107)</f>
        <v>439.60927801076042</v>
      </c>
      <c r="L107" s="2">
        <f>TREND(Calibration!$A$2:$A$4,Calibration!$C$2:$C$4,E107)</f>
        <v>738.40055838709736</v>
      </c>
      <c r="M107" s="2">
        <f>TREND(Calibration!$A$2:$A$4,Calibration!$D$2:$D$4,G107)</f>
        <v>646.29754821921085</v>
      </c>
    </row>
    <row r="108" spans="1:13" x14ac:dyDescent="0.25">
      <c r="A108">
        <v>527449</v>
      </c>
      <c r="B108">
        <v>14.71500015</v>
      </c>
      <c r="C108">
        <v>0.64160001</v>
      </c>
      <c r="D108">
        <v>608.15301513999998</v>
      </c>
      <c r="E108">
        <v>1.8063999399999999</v>
      </c>
      <c r="F108">
        <v>9.9000003020963209E+37</v>
      </c>
      <c r="G108">
        <v>1.66929996</v>
      </c>
      <c r="H108">
        <v>9.9000003020963209E+37</v>
      </c>
      <c r="K108" s="2">
        <f>TREND(Calibration!$A$2:$A$4,Calibration!$B$2:$B$4,C108)</f>
        <v>440.97876507331733</v>
      </c>
      <c r="L108" s="2">
        <f>TREND(Calibration!$A$2:$A$4,Calibration!$C$2:$C$4,E108)</f>
        <v>709.2958289890588</v>
      </c>
      <c r="M108" s="2">
        <f>TREND(Calibration!$A$2:$A$4,Calibration!$D$2:$D$4,G108)</f>
        <v>646.99621515400224</v>
      </c>
    </row>
    <row r="109" spans="1:13" x14ac:dyDescent="0.25">
      <c r="A109">
        <v>532449</v>
      </c>
      <c r="B109">
        <v>14.74600029</v>
      </c>
      <c r="C109">
        <v>0.64969999</v>
      </c>
      <c r="D109">
        <v>903.73199463000003</v>
      </c>
      <c r="E109">
        <v>1.7777999600000001</v>
      </c>
      <c r="F109">
        <v>9.9000003020963209E+37</v>
      </c>
      <c r="G109">
        <v>1.66869998</v>
      </c>
      <c r="H109">
        <v>9.9000003020963209E+37</v>
      </c>
      <c r="K109" s="2">
        <f>TREND(Calibration!$A$2:$A$4,Calibration!$B$2:$B$4,C109)</f>
        <v>446.02095499012177</v>
      </c>
      <c r="L109" s="2">
        <f>TREND(Calibration!$A$2:$A$4,Calibration!$C$2:$C$4,E109)</f>
        <v>697.79867921080154</v>
      </c>
      <c r="M109" s="2">
        <f>TREND(Calibration!$A$2:$A$4,Calibration!$D$2:$D$4,G109)</f>
        <v>646.74962343937079</v>
      </c>
    </row>
    <row r="110" spans="1:13" x14ac:dyDescent="0.25">
      <c r="A110">
        <v>537449</v>
      </c>
      <c r="B110">
        <v>14.725000380000001</v>
      </c>
      <c r="C110">
        <v>0.64639997000000005</v>
      </c>
      <c r="D110">
        <v>1061.91503906</v>
      </c>
      <c r="E110">
        <v>1.8954999400000001</v>
      </c>
      <c r="F110">
        <v>9.9000003020963209E+37</v>
      </c>
      <c r="G110">
        <v>1.6621999700000001</v>
      </c>
      <c r="H110">
        <v>9.9000003020963209E+37</v>
      </c>
      <c r="K110" s="2">
        <f>TREND(Calibration!$A$2:$A$4,Calibration!$B$2:$B$4,C110)</f>
        <v>443.96671194640402</v>
      </c>
      <c r="L110" s="2">
        <f>TREND(Calibration!$A$2:$A$4,Calibration!$C$2:$C$4,E110)</f>
        <v>745.11389757661493</v>
      </c>
      <c r="M110" s="2">
        <f>TREND(Calibration!$A$2:$A$4,Calibration!$D$2:$D$4,G110)</f>
        <v>644.07812003755623</v>
      </c>
    </row>
    <row r="111" spans="1:13" x14ac:dyDescent="0.25">
      <c r="A111">
        <v>542460</v>
      </c>
      <c r="B111">
        <v>14.64599991</v>
      </c>
      <c r="C111">
        <v>0.63779998000000004</v>
      </c>
      <c r="D111">
        <v>9.9000003020963209E+37</v>
      </c>
      <c r="E111">
        <v>1.8539999700000001</v>
      </c>
      <c r="F111">
        <v>1037.87597656</v>
      </c>
      <c r="G111">
        <v>1.67470002</v>
      </c>
      <c r="H111">
        <v>9.9000003020963209E+37</v>
      </c>
      <c r="K111" s="2">
        <f>TREND(Calibration!$A$2:$A$4,Calibration!$B$2:$B$4,C111)</f>
        <v>438.61326874498639</v>
      </c>
      <c r="L111" s="2">
        <f>TREND(Calibration!$A$2:$A$4,Calibration!$C$2:$C$4,E111)</f>
        <v>728.43097084438693</v>
      </c>
      <c r="M111" s="2">
        <f>TREND(Calibration!$A$2:$A$4,Calibration!$D$2:$D$4,G111)</f>
        <v>649.21563922565792</v>
      </c>
    </row>
    <row r="112" spans="1:13" x14ac:dyDescent="0.25">
      <c r="A112">
        <v>547450</v>
      </c>
      <c r="B112">
        <v>14.536000250000001</v>
      </c>
      <c r="C112">
        <v>0.63559997000000001</v>
      </c>
      <c r="D112">
        <v>406.11801147</v>
      </c>
      <c r="E112">
        <v>1.89450002</v>
      </c>
      <c r="F112">
        <v>9.9000003020963209E+37</v>
      </c>
      <c r="G112">
        <v>1.66330004</v>
      </c>
      <c r="H112">
        <v>9.9000003020963209E+37</v>
      </c>
      <c r="K112" s="2">
        <f>TREND(Calibration!$A$2:$A$4,Calibration!$B$2:$B$4,C112)</f>
        <v>437.24377545748825</v>
      </c>
      <c r="L112" s="2">
        <f>TREND(Calibration!$A$2:$A$4,Calibration!$C$2:$C$4,E112)</f>
        <v>744.71193121138401</v>
      </c>
      <c r="M112" s="2">
        <f>TREND(Calibration!$A$2:$A$4,Calibration!$D$2:$D$4,G112)</f>
        <v>644.53024868770194</v>
      </c>
    </row>
    <row r="113" spans="1:13" x14ac:dyDescent="0.25">
      <c r="A113">
        <v>552450</v>
      </c>
      <c r="B113">
        <v>14.43999958</v>
      </c>
      <c r="C113">
        <v>0.63180000000000003</v>
      </c>
      <c r="D113">
        <v>571.46197510000002</v>
      </c>
      <c r="E113">
        <v>1.8664000000000001</v>
      </c>
      <c r="F113">
        <v>9.9000003020963209E+37</v>
      </c>
      <c r="G113">
        <v>1.66330004</v>
      </c>
      <c r="H113">
        <v>9.9000003020963209E+37</v>
      </c>
      <c r="K113" s="2">
        <f>TREND(Calibration!$A$2:$A$4,Calibration!$B$2:$B$4,C113)</f>
        <v>434.87831647880444</v>
      </c>
      <c r="L113" s="2">
        <f>TREND(Calibration!$A$2:$A$4,Calibration!$C$2:$C$4,E113)</f>
        <v>733.41576461574209</v>
      </c>
      <c r="M113" s="2">
        <f>TREND(Calibration!$A$2:$A$4,Calibration!$D$2:$D$4,G113)</f>
        <v>644.53024868770194</v>
      </c>
    </row>
    <row r="114" spans="1:13" x14ac:dyDescent="0.25">
      <c r="A114">
        <v>557449</v>
      </c>
      <c r="B114">
        <v>14.35700035</v>
      </c>
      <c r="C114">
        <v>0.63180000000000003</v>
      </c>
      <c r="D114">
        <v>490.00299072000001</v>
      </c>
      <c r="E114">
        <v>1.8502000599999999</v>
      </c>
      <c r="F114">
        <v>1314.42004395</v>
      </c>
      <c r="G114">
        <v>1.6729999799999999</v>
      </c>
      <c r="H114">
        <v>9.9000003020963209E+37</v>
      </c>
      <c r="K114" s="2">
        <f>TREND(Calibration!$A$2:$A$4,Calibration!$B$2:$B$4,C114)</f>
        <v>434.87831647880444</v>
      </c>
      <c r="L114" s="2">
        <f>TREND(Calibration!$A$2:$A$4,Calibration!$C$2:$C$4,E114)</f>
        <v>726.90341262882521</v>
      </c>
      <c r="M114" s="2">
        <f>TREND(Calibration!$A$2:$A$4,Calibration!$D$2:$D$4,G114)</f>
        <v>648.5169229708797</v>
      </c>
    </row>
    <row r="115" spans="1:13" x14ac:dyDescent="0.25">
      <c r="A115">
        <v>562450</v>
      </c>
      <c r="B115">
        <v>14.32800007</v>
      </c>
      <c r="C115">
        <v>0.63180000000000003</v>
      </c>
      <c r="D115">
        <v>581.47698975000003</v>
      </c>
      <c r="E115">
        <v>1.9149999600000001</v>
      </c>
      <c r="F115">
        <v>1171.06799316</v>
      </c>
      <c r="G115">
        <v>1.65090001</v>
      </c>
      <c r="H115">
        <v>9.9000003020963209E+37</v>
      </c>
      <c r="K115" s="2">
        <f>TREND(Calibration!$A$2:$A$4,Calibration!$B$2:$B$4,C115)</f>
        <v>434.87831647880444</v>
      </c>
      <c r="L115" s="2">
        <f>TREND(Calibration!$A$2:$A$4,Calibration!$C$2:$C$4,E115)</f>
        <v>752.95287685628625</v>
      </c>
      <c r="M115" s="2">
        <f>TREND(Calibration!$A$2:$A$4,Calibration!$D$2:$D$4,G115)</f>
        <v>639.43383770870287</v>
      </c>
    </row>
    <row r="116" spans="1:13" x14ac:dyDescent="0.25">
      <c r="A116">
        <v>567450</v>
      </c>
      <c r="B116">
        <v>14.38399982</v>
      </c>
      <c r="C116">
        <v>0.62540001000000001</v>
      </c>
      <c r="D116">
        <v>743.48797606999995</v>
      </c>
      <c r="E116">
        <v>1.90470004</v>
      </c>
      <c r="F116">
        <v>1071.7189941399999</v>
      </c>
      <c r="G116">
        <v>1.64769995</v>
      </c>
      <c r="H116">
        <v>9.9000003020963209E+37</v>
      </c>
      <c r="K116" s="2">
        <f>TREND(Calibration!$A$2:$A$4,Calibration!$B$2:$B$4,C116)</f>
        <v>430.89436033994372</v>
      </c>
      <c r="L116" s="2">
        <f>TREND(Calibration!$A$2:$A$4,Calibration!$C$2:$C$4,E116)</f>
        <v>748.81232420750575</v>
      </c>
      <c r="M116" s="2">
        <f>TREND(Calibration!$A$2:$A$4,Calibration!$D$2:$D$4,G116)</f>
        <v>638.1186133973539</v>
      </c>
    </row>
    <row r="117" spans="1:13" x14ac:dyDescent="0.25">
      <c r="A117">
        <v>572449</v>
      </c>
      <c r="B117">
        <v>14.48400021</v>
      </c>
      <c r="C117">
        <v>0.63349997999999996</v>
      </c>
      <c r="D117">
        <v>648.95397949000005</v>
      </c>
      <c r="E117">
        <v>1.87989998</v>
      </c>
      <c r="F117">
        <v>9.9000003020963209E+37</v>
      </c>
      <c r="G117">
        <v>1.65409994</v>
      </c>
      <c r="H117">
        <v>9.9000003020963209E+37</v>
      </c>
      <c r="K117" s="2">
        <f>TREND(Calibration!$A$2:$A$4,Calibration!$B$2:$B$4,C117)</f>
        <v>435.93654403180693</v>
      </c>
      <c r="L117" s="2">
        <f>TREND(Calibration!$A$2:$A$4,Calibration!$C$2:$C$4,E117)</f>
        <v>738.84273666479532</v>
      </c>
      <c r="M117" s="2">
        <f>TREND(Calibration!$A$2:$A$4,Calibration!$D$2:$D$4,G117)</f>
        <v>640.74900859006596</v>
      </c>
    </row>
    <row r="118" spans="1:13" x14ac:dyDescent="0.25">
      <c r="A118">
        <v>577450</v>
      </c>
      <c r="B118">
        <v>14.57900047</v>
      </c>
      <c r="C118">
        <v>0.63349997999999996</v>
      </c>
      <c r="D118">
        <v>786.34997558999999</v>
      </c>
      <c r="E118">
        <v>1.81780005</v>
      </c>
      <c r="F118">
        <v>1107.89099121</v>
      </c>
      <c r="G118">
        <v>1.66550004</v>
      </c>
      <c r="H118">
        <v>9.9000003020963209E+37</v>
      </c>
      <c r="K118" s="2">
        <f>TREND(Calibration!$A$2:$A$4,Calibration!$B$2:$B$4,C118)</f>
        <v>435.93654403180693</v>
      </c>
      <c r="L118" s="2">
        <f>TREND(Calibration!$A$2:$A$4,Calibration!$C$2:$C$4,E118)</f>
        <v>713.87865639518327</v>
      </c>
      <c r="M118" s="2">
        <f>TREND(Calibration!$A$2:$A$4,Calibration!$D$2:$D$4,G118)</f>
        <v>645.43444844800888</v>
      </c>
    </row>
    <row r="119" spans="1:13" x14ac:dyDescent="0.25">
      <c r="A119">
        <v>582450</v>
      </c>
      <c r="B119">
        <v>14.68599987</v>
      </c>
      <c r="C119">
        <v>0.63620001000000004</v>
      </c>
      <c r="D119">
        <v>1173.25</v>
      </c>
      <c r="E119">
        <v>1.8166999800000001</v>
      </c>
      <c r="F119">
        <v>1320.6369628899999</v>
      </c>
      <c r="G119">
        <v>1.6621999700000001</v>
      </c>
      <c r="H119">
        <v>9.9000003020963209E+37</v>
      </c>
      <c r="K119" s="2">
        <f>TREND(Calibration!$A$2:$A$4,Calibration!$B$2:$B$4,C119)</f>
        <v>437.61729682885948</v>
      </c>
      <c r="L119" s="2">
        <f>TREND(Calibration!$A$2:$A$4,Calibration!$C$2:$C$4,E119)</f>
        <v>713.43642987766236</v>
      </c>
      <c r="M119" s="2">
        <f>TREND(Calibration!$A$2:$A$4,Calibration!$D$2:$D$4,G119)</f>
        <v>644.07812003755623</v>
      </c>
    </row>
    <row r="120" spans="1:13" x14ac:dyDescent="0.25">
      <c r="A120">
        <v>587451</v>
      </c>
      <c r="B120">
        <v>14.72000027</v>
      </c>
      <c r="C120">
        <v>0.63940001000000002</v>
      </c>
      <c r="D120">
        <v>9.9000003020963209E+37</v>
      </c>
      <c r="E120">
        <v>1.76110005</v>
      </c>
      <c r="F120">
        <v>962.87902831999997</v>
      </c>
      <c r="G120">
        <v>1.68060005</v>
      </c>
      <c r="H120">
        <v>9.9000003020963209E+37</v>
      </c>
      <c r="K120" s="2">
        <f>TREND(Calibration!$A$2:$A$4,Calibration!$B$2:$B$4,C120)</f>
        <v>439.60927801076042</v>
      </c>
      <c r="L120" s="2">
        <f>TREND(Calibration!$A$2:$A$4,Calibration!$C$2:$C$4,E120)</f>
        <v>691.08534002128397</v>
      </c>
      <c r="M120" s="2">
        <f>TREND(Calibration!$A$2:$A$4,Calibration!$D$2:$D$4,G120)</f>
        <v>651.64055091284138</v>
      </c>
    </row>
    <row r="121" spans="1:13" x14ac:dyDescent="0.25">
      <c r="A121">
        <v>592451</v>
      </c>
      <c r="B121">
        <v>14.727000240000001</v>
      </c>
      <c r="C121">
        <v>0.64429997999999999</v>
      </c>
      <c r="D121">
        <v>1009.2860107400001</v>
      </c>
      <c r="E121">
        <v>1.73570001</v>
      </c>
      <c r="F121">
        <v>1227.52697754</v>
      </c>
      <c r="G121">
        <v>1.67630005</v>
      </c>
      <c r="H121">
        <v>9.9000003020963209E+37</v>
      </c>
      <c r="K121" s="2">
        <f>TREND(Calibration!$A$2:$A$4,Calibration!$B$2:$B$4,C121)</f>
        <v>442.6594805207227</v>
      </c>
      <c r="L121" s="2">
        <f>TREND(Calibration!$A$2:$A$4,Calibration!$C$2:$C$4,E121)</f>
        <v>680.87456140347626</v>
      </c>
      <c r="M121" s="2">
        <f>TREND(Calibration!$A$2:$A$4,Calibration!$D$2:$D$4,G121)</f>
        <v>649.87325138133247</v>
      </c>
    </row>
    <row r="122" spans="1:13" x14ac:dyDescent="0.25">
      <c r="A122">
        <v>597450</v>
      </c>
      <c r="B122">
        <v>14.62300014</v>
      </c>
      <c r="C122">
        <v>0.64590000999999997</v>
      </c>
      <c r="D122">
        <v>985.73602295000001</v>
      </c>
      <c r="E122">
        <v>1.7496999499999999</v>
      </c>
      <c r="F122">
        <v>1181.5389404299999</v>
      </c>
      <c r="G122">
        <v>1.66439998</v>
      </c>
      <c r="H122">
        <v>1299.86096191</v>
      </c>
      <c r="K122" s="2">
        <f>TREND(Calibration!$A$2:$A$4,Calibration!$B$2:$B$4,C122)</f>
        <v>443.65548978649673</v>
      </c>
      <c r="L122" s="2">
        <f>TREND(Calibration!$A$2:$A$4,Calibration!$C$2:$C$4,E122)</f>
        <v>686.50251663514473</v>
      </c>
      <c r="M122" s="2">
        <f>TREND(Calibration!$A$2:$A$4,Calibration!$D$2:$D$4,G122)</f>
        <v>644.982323907862</v>
      </c>
    </row>
    <row r="123" spans="1:13" x14ac:dyDescent="0.25">
      <c r="A123">
        <v>602462</v>
      </c>
      <c r="B123">
        <v>14.51599979</v>
      </c>
      <c r="C123">
        <v>0.63829999999999998</v>
      </c>
      <c r="D123">
        <v>9.9000003020963209E+37</v>
      </c>
      <c r="E123">
        <v>1.7681000200000001</v>
      </c>
      <c r="F123">
        <v>632.97198486000002</v>
      </c>
      <c r="G123">
        <v>1.6497999400000001</v>
      </c>
      <c r="H123">
        <v>9.9000003020963209E+37</v>
      </c>
      <c r="K123" s="2">
        <f>TREND(Calibration!$A$2:$A$4,Calibration!$B$2:$B$4,C123)</f>
        <v>438.92452825454075</v>
      </c>
      <c r="L123" s="2">
        <f>TREND(Calibration!$A$2:$A$4,Calibration!$C$2:$C$4,E123)</f>
        <v>693.89931763711832</v>
      </c>
      <c r="M123" s="2">
        <f>TREND(Calibration!$A$2:$A$4,Calibration!$D$2:$D$4,G123)</f>
        <v>638.98170905855704</v>
      </c>
    </row>
    <row r="124" spans="1:13" x14ac:dyDescent="0.25">
      <c r="A124">
        <v>607463</v>
      </c>
      <c r="B124">
        <v>14.461000439999999</v>
      </c>
      <c r="C124">
        <v>0.63889998000000003</v>
      </c>
      <c r="D124">
        <v>636.81402588000003</v>
      </c>
      <c r="E124">
        <v>1.78429997</v>
      </c>
      <c r="F124">
        <v>1012.71600342</v>
      </c>
      <c r="G124">
        <v>1.6449999799999999</v>
      </c>
      <c r="H124">
        <v>9.9000003020963209E+37</v>
      </c>
      <c r="K124" s="2">
        <f>TREND(Calibration!$A$2:$A$4,Calibration!$B$2:$B$4,C124)</f>
        <v>439.29801227626484</v>
      </c>
      <c r="L124" s="2">
        <f>TREND(Calibration!$A$2:$A$4,Calibration!$C$2:$C$4,E124)</f>
        <v>700.41167364402031</v>
      </c>
      <c r="M124" s="2">
        <f>TREND(Calibration!$A$2:$A$4,Calibration!$D$2:$D$4,G124)</f>
        <v>637.00892602151941</v>
      </c>
    </row>
    <row r="125" spans="1:13" x14ac:dyDescent="0.25">
      <c r="A125">
        <v>612452</v>
      </c>
      <c r="B125">
        <v>14.46700001</v>
      </c>
      <c r="C125">
        <v>0.64429997999999999</v>
      </c>
      <c r="D125">
        <v>173.52999878</v>
      </c>
      <c r="E125">
        <v>1.75680006</v>
      </c>
      <c r="F125">
        <v>9.9000003020963209E+37</v>
      </c>
      <c r="G125">
        <v>1.66760004</v>
      </c>
      <c r="H125">
        <v>1060.8549804700001</v>
      </c>
      <c r="K125" s="2">
        <f>TREND(Calibration!$A$2:$A$4,Calibration!$B$2:$B$4,C125)</f>
        <v>442.6594805207227</v>
      </c>
      <c r="L125" s="2">
        <f>TREND(Calibration!$A$2:$A$4,Calibration!$C$2:$C$4,E125)</f>
        <v>689.35675038328395</v>
      </c>
      <c r="M125" s="2">
        <f>TREND(Calibration!$A$2:$A$4,Calibration!$D$2:$D$4,G125)</f>
        <v>646.29754821921085</v>
      </c>
    </row>
    <row r="126" spans="1:13" x14ac:dyDescent="0.25">
      <c r="A126">
        <v>617452</v>
      </c>
      <c r="B126">
        <v>14.46700001</v>
      </c>
      <c r="C126">
        <v>0.64429997999999999</v>
      </c>
      <c r="D126">
        <v>928.15502930000002</v>
      </c>
      <c r="E126">
        <v>1.7367999599999999</v>
      </c>
      <c r="F126">
        <v>9.9000003020963209E+37</v>
      </c>
      <c r="G126">
        <v>1.6790000199999999</v>
      </c>
      <c r="H126">
        <v>9.9000003020963209E+37</v>
      </c>
      <c r="K126" s="2">
        <f>TREND(Calibration!$A$2:$A$4,Calibration!$B$2:$B$4,C126)</f>
        <v>442.6594805207227</v>
      </c>
      <c r="L126" s="2">
        <f>TREND(Calibration!$A$2:$A$4,Calibration!$C$2:$C$4,E126)</f>
        <v>681.31673968117411</v>
      </c>
      <c r="M126" s="2">
        <f>TREND(Calibration!$A$2:$A$4,Calibration!$D$2:$D$4,G126)</f>
        <v>650.98293875716683</v>
      </c>
    </row>
    <row r="127" spans="1:13" x14ac:dyDescent="0.25">
      <c r="A127">
        <v>622464</v>
      </c>
      <c r="B127">
        <v>14.541999819999999</v>
      </c>
      <c r="C127">
        <v>0.64319998</v>
      </c>
      <c r="D127">
        <v>1069.6199951200001</v>
      </c>
      <c r="E127">
        <v>1.78919995</v>
      </c>
      <c r="F127">
        <v>1284.98498535</v>
      </c>
      <c r="G127">
        <v>1.68280005</v>
      </c>
      <c r="H127">
        <v>9.9000003020963209E+37</v>
      </c>
      <c r="K127" s="2">
        <f>TREND(Calibration!$A$2:$A$4,Calibration!$B$2:$B$4,C127)</f>
        <v>441.97473698944424</v>
      </c>
      <c r="L127" s="2">
        <f>TREND(Calibration!$A$2:$A$4,Calibration!$C$2:$C$4,E127)</f>
        <v>702.38145837710283</v>
      </c>
      <c r="M127" s="2">
        <f>TREND(Calibration!$A$2:$A$4,Calibration!$D$2:$D$4,G127)</f>
        <v>652.5447506731482</v>
      </c>
    </row>
    <row r="128" spans="1:13" x14ac:dyDescent="0.25">
      <c r="A128">
        <v>627452</v>
      </c>
      <c r="B128">
        <v>14.583999629999999</v>
      </c>
      <c r="C128">
        <v>0.64370000000000005</v>
      </c>
      <c r="D128">
        <v>533.88500977000001</v>
      </c>
      <c r="E128">
        <v>1.8711999699999999</v>
      </c>
      <c r="F128">
        <v>997.44299316000001</v>
      </c>
      <c r="G128">
        <v>1.6584999600000001</v>
      </c>
      <c r="H128">
        <v>9.9000003020963209E+37</v>
      </c>
      <c r="K128" s="2">
        <f>TREND(Calibration!$A$2:$A$4,Calibration!$B$2:$B$4,C128)</f>
        <v>442.28599649899866</v>
      </c>
      <c r="L128" s="2">
        <f>TREND(Calibration!$A$2:$A$4,Calibration!$C$2:$C$4,E128)</f>
        <v>735.34534547632802</v>
      </c>
      <c r="M128" s="2">
        <f>TREND(Calibration!$A$2:$A$4,Calibration!$D$2:$D$4,G128)</f>
        <v>642.5574163306776</v>
      </c>
    </row>
    <row r="129" spans="1:13" x14ac:dyDescent="0.25">
      <c r="A129">
        <v>632451</v>
      </c>
      <c r="B129">
        <v>14.6420002</v>
      </c>
      <c r="C129">
        <v>0.64700000999999996</v>
      </c>
      <c r="D129">
        <v>735.47601318</v>
      </c>
      <c r="E129">
        <v>1.84909999</v>
      </c>
      <c r="F129">
        <v>953.32598876999998</v>
      </c>
      <c r="G129">
        <v>1.66390002</v>
      </c>
      <c r="H129">
        <v>9.9000003020963209E+37</v>
      </c>
      <c r="K129" s="2">
        <f>TREND(Calibration!$A$2:$A$4,Calibration!$B$2:$B$4,C129)</f>
        <v>444.34023331777519</v>
      </c>
      <c r="L129" s="2">
        <f>TREND(Calibration!$A$2:$A$4,Calibration!$C$2:$C$4,E129)</f>
        <v>726.4611861113043</v>
      </c>
      <c r="M129" s="2">
        <f>TREND(Calibration!$A$2:$A$4,Calibration!$D$2:$D$4,G129)</f>
        <v>644.77684040233328</v>
      </c>
    </row>
    <row r="130" spans="1:13" x14ac:dyDescent="0.25">
      <c r="A130">
        <v>637451</v>
      </c>
      <c r="B130">
        <v>14.666999819999999</v>
      </c>
      <c r="C130">
        <v>0.64639997000000005</v>
      </c>
      <c r="D130">
        <v>929.49597168000003</v>
      </c>
      <c r="E130">
        <v>1.8560999600000001</v>
      </c>
      <c r="F130">
        <v>785.64501953000001</v>
      </c>
      <c r="G130">
        <v>1.66390002</v>
      </c>
      <c r="H130">
        <v>9.9000003020963209E+37</v>
      </c>
      <c r="K130" s="2">
        <f>TREND(Calibration!$A$2:$A$4,Calibration!$B$2:$B$4,C130)</f>
        <v>443.96671194640402</v>
      </c>
      <c r="L130" s="2">
        <f>TREND(Calibration!$A$2:$A$4,Calibration!$C$2:$C$4,E130)</f>
        <v>729.27516372713865</v>
      </c>
      <c r="M130" s="2">
        <f>TREND(Calibration!$A$2:$A$4,Calibration!$D$2:$D$4,G130)</f>
        <v>644.77684040233328</v>
      </c>
    </row>
    <row r="131" spans="1:13" x14ac:dyDescent="0.25">
      <c r="A131">
        <v>642451</v>
      </c>
      <c r="B131">
        <v>14.675999640000001</v>
      </c>
      <c r="C131">
        <v>0.64429997999999999</v>
      </c>
      <c r="D131">
        <v>619.58898925999995</v>
      </c>
      <c r="E131">
        <v>1.83609998</v>
      </c>
      <c r="F131">
        <v>1126.6579589800001</v>
      </c>
      <c r="G131">
        <v>1.6698000399999999</v>
      </c>
      <c r="H131">
        <v>1231.07995605</v>
      </c>
      <c r="K131" s="2">
        <f>TREND(Calibration!$A$2:$A$4,Calibration!$B$2:$B$4,C131)</f>
        <v>442.6594805207227</v>
      </c>
      <c r="L131" s="2">
        <f>TREND(Calibration!$A$2:$A$4,Calibration!$C$2:$C$4,E131)</f>
        <v>721.23520126485187</v>
      </c>
      <c r="M131" s="2">
        <f>TREND(Calibration!$A$2:$A$4,Calibration!$D$2:$D$4,G131)</f>
        <v>647.20174797951779</v>
      </c>
    </row>
    <row r="132" spans="1:13" x14ac:dyDescent="0.25">
      <c r="A132">
        <v>647451</v>
      </c>
      <c r="B132">
        <v>14.600000380000001</v>
      </c>
      <c r="C132">
        <v>0.64800000000000002</v>
      </c>
      <c r="D132">
        <v>933.56896973000005</v>
      </c>
      <c r="E132">
        <v>1.77569997</v>
      </c>
      <c r="F132">
        <v>1333.7850341799999</v>
      </c>
      <c r="G132">
        <v>1.6794999799999999</v>
      </c>
      <c r="H132">
        <v>9.9000003020963209E+37</v>
      </c>
      <c r="K132" s="2">
        <f>TREND(Calibration!$A$2:$A$4,Calibration!$B$2:$B$4,C132)</f>
        <v>444.96272121217805</v>
      </c>
      <c r="L132" s="2">
        <f>TREND(Calibration!$A$2:$A$4,Calibration!$C$2:$C$4,E132)</f>
        <v>696.95448632804971</v>
      </c>
      <c r="M132" s="2">
        <f>TREND(Calibration!$A$2:$A$4,Calibration!$D$2:$D$4,G132)</f>
        <v>651.18842226269555</v>
      </c>
    </row>
    <row r="133" spans="1:13" x14ac:dyDescent="0.25">
      <c r="A133">
        <v>652452</v>
      </c>
      <c r="B133">
        <v>14.477000240000001</v>
      </c>
      <c r="C133">
        <v>0.64639997000000005</v>
      </c>
      <c r="D133">
        <v>9.9000003020963209E+37</v>
      </c>
      <c r="E133">
        <v>1.6535999800000001</v>
      </c>
      <c r="F133">
        <v>272</v>
      </c>
      <c r="G133">
        <v>1.66820002</v>
      </c>
      <c r="H133">
        <v>9.9000003020963209E+37</v>
      </c>
      <c r="K133" s="2">
        <f>TREND(Calibration!$A$2:$A$4,Calibration!$B$2:$B$4,C133)</f>
        <v>443.96671194640402</v>
      </c>
      <c r="L133" s="2">
        <f>TREND(Calibration!$A$2:$A$4,Calibration!$C$2:$C$4,E133)</f>
        <v>647.87047043175448</v>
      </c>
      <c r="M133" s="2">
        <f>TREND(Calibration!$A$2:$A$4,Calibration!$D$2:$D$4,G133)</f>
        <v>646.54413993384219</v>
      </c>
    </row>
    <row r="134" spans="1:13" x14ac:dyDescent="0.25">
      <c r="A134">
        <v>657451</v>
      </c>
      <c r="B134">
        <v>14.43500042</v>
      </c>
      <c r="C134">
        <v>0.65069997000000002</v>
      </c>
      <c r="D134">
        <v>505.26400756999999</v>
      </c>
      <c r="E134">
        <v>1.73730004</v>
      </c>
      <c r="F134">
        <v>9.9000003020963209E+37</v>
      </c>
      <c r="G134">
        <v>1.6648999499999999</v>
      </c>
      <c r="H134">
        <v>1133.22595215</v>
      </c>
      <c r="K134" s="2">
        <f>TREND(Calibration!$A$2:$A$4,Calibration!$B$2:$B$4,C134)</f>
        <v>446.64343665958341</v>
      </c>
      <c r="L134" s="2">
        <f>TREND(Calibration!$A$2:$A$4,Calibration!$C$2:$C$4,E134)</f>
        <v>681.51777110361263</v>
      </c>
      <c r="M134" s="2">
        <f>TREND(Calibration!$A$2:$A$4,Calibration!$D$2:$D$4,G134)</f>
        <v>645.18781152338943</v>
      </c>
    </row>
    <row r="135" spans="1:13" x14ac:dyDescent="0.25">
      <c r="A135">
        <v>662464</v>
      </c>
      <c r="B135">
        <v>14.36699963</v>
      </c>
      <c r="C135">
        <v>0.64800000000000002</v>
      </c>
      <c r="D135">
        <v>9.9000003020963209E+37</v>
      </c>
      <c r="E135">
        <v>1.7681000200000001</v>
      </c>
      <c r="F135">
        <v>756.83801270000004</v>
      </c>
      <c r="G135">
        <v>1.6568000300000001</v>
      </c>
      <c r="H135">
        <v>9.9000003020963209E+37</v>
      </c>
      <c r="K135" s="2">
        <f>TREND(Calibration!$A$2:$A$4,Calibration!$B$2:$B$4,C135)</f>
        <v>444.96272121217805</v>
      </c>
      <c r="L135" s="2">
        <f>TREND(Calibration!$A$2:$A$4,Calibration!$C$2:$C$4,E135)</f>
        <v>693.89931763711832</v>
      </c>
      <c r="M135" s="2">
        <f>TREND(Calibration!$A$2:$A$4,Calibration!$D$2:$D$4,G135)</f>
        <v>641.85874528588727</v>
      </c>
    </row>
    <row r="136" spans="1:13" x14ac:dyDescent="0.25">
      <c r="A136">
        <v>667452</v>
      </c>
      <c r="B136">
        <v>14.461000439999999</v>
      </c>
      <c r="C136">
        <v>0.65020001000000005</v>
      </c>
      <c r="D136">
        <v>-9.9000003020963209E+37</v>
      </c>
      <c r="E136">
        <v>1.8723000299999999</v>
      </c>
      <c r="F136">
        <v>9.9000003020963209E+37</v>
      </c>
      <c r="G136">
        <v>1.6552</v>
      </c>
      <c r="H136">
        <v>1003.5</v>
      </c>
      <c r="K136" s="2">
        <f>TREND(Calibration!$A$2:$A$4,Calibration!$B$2:$B$4,C136)</f>
        <v>446.33221449967618</v>
      </c>
      <c r="L136" s="2">
        <f>TREND(Calibration!$A$2:$A$4,Calibration!$C$2:$C$4,E136)</f>
        <v>735.7875679738637</v>
      </c>
      <c r="M136" s="2">
        <f>TREND(Calibration!$A$2:$A$4,Calibration!$D$2:$D$4,G136)</f>
        <v>641.20113313021284</v>
      </c>
    </row>
    <row r="137" spans="1:13" x14ac:dyDescent="0.25">
      <c r="A137">
        <v>672451</v>
      </c>
      <c r="B137">
        <v>14.50599957</v>
      </c>
      <c r="C137">
        <v>0.64800000000000002</v>
      </c>
      <c r="D137">
        <v>939.30798340000001</v>
      </c>
      <c r="E137">
        <v>1.9571000300000001</v>
      </c>
      <c r="F137">
        <v>9.9000003020963209E+37</v>
      </c>
      <c r="G137">
        <v>1.65470004</v>
      </c>
      <c r="H137">
        <v>1195.9050293</v>
      </c>
      <c r="K137" s="2">
        <f>TREND(Calibration!$A$2:$A$4,Calibration!$B$2:$B$4,C137)</f>
        <v>444.96272121217805</v>
      </c>
      <c r="L137" s="2">
        <f>TREND(Calibration!$A$2:$A$4,Calibration!$C$2:$C$4,E137)</f>
        <v>769.87704290343459</v>
      </c>
      <c r="M137" s="2">
        <f>TREND(Calibration!$A$2:$A$4,Calibration!$D$2:$D$4,G137)</f>
        <v>640.99564962468423</v>
      </c>
    </row>
    <row r="138" spans="1:13" x14ac:dyDescent="0.25">
      <c r="A138">
        <v>677451</v>
      </c>
      <c r="B138">
        <v>14.565999980000001</v>
      </c>
      <c r="C138">
        <v>0.64429997999999999</v>
      </c>
      <c r="D138">
        <v>1276.5639648399999</v>
      </c>
      <c r="E138">
        <v>1.9343999599999999</v>
      </c>
      <c r="F138">
        <v>9.9000003020963209E+37</v>
      </c>
      <c r="G138">
        <v>1.6492999800000001</v>
      </c>
      <c r="H138">
        <v>9.9000003020963209E+37</v>
      </c>
      <c r="K138" s="2">
        <f>TREND(Calibration!$A$2:$A$4,Calibration!$B$2:$B$4,C138)</f>
        <v>442.6594805207227</v>
      </c>
      <c r="L138" s="2">
        <f>TREND(Calibration!$A$2:$A$4,Calibration!$C$2:$C$4,E138)</f>
        <v>760.75164824347576</v>
      </c>
      <c r="M138" s="2">
        <f>TREND(Calibration!$A$2:$A$4,Calibration!$D$2:$D$4,G138)</f>
        <v>638.77622555302844</v>
      </c>
    </row>
    <row r="139" spans="1:13" x14ac:dyDescent="0.25">
      <c r="A139">
        <v>682450</v>
      </c>
      <c r="B139">
        <v>14.670000079999999</v>
      </c>
      <c r="C139">
        <v>0.64639997000000005</v>
      </c>
      <c r="D139">
        <v>690.97998046999999</v>
      </c>
      <c r="E139">
        <v>1.8609999399999999</v>
      </c>
      <c r="F139">
        <v>1334.6999511700001</v>
      </c>
      <c r="G139">
        <v>1.6460000299999999</v>
      </c>
      <c r="H139">
        <v>9.9000003020963209E+37</v>
      </c>
      <c r="K139" s="2">
        <f>TREND(Calibration!$A$2:$A$4,Calibration!$B$2:$B$4,C139)</f>
        <v>443.96671194640402</v>
      </c>
      <c r="L139" s="2">
        <f>TREND(Calibration!$A$2:$A$4,Calibration!$C$2:$C$4,E139)</f>
        <v>731.24494846022117</v>
      </c>
      <c r="M139" s="2">
        <f>TREND(Calibration!$A$2:$A$4,Calibration!$D$2:$D$4,G139)</f>
        <v>637.41994646256262</v>
      </c>
    </row>
    <row r="140" spans="1:13" x14ac:dyDescent="0.25">
      <c r="A140">
        <v>687451</v>
      </c>
      <c r="B140">
        <v>14.72999954</v>
      </c>
      <c r="C140">
        <v>0.64639997000000005</v>
      </c>
      <c r="D140">
        <v>363.70199585</v>
      </c>
      <c r="E140">
        <v>1.77670002</v>
      </c>
      <c r="F140">
        <v>9.9000003020963209E+37</v>
      </c>
      <c r="G140">
        <v>1.64709997</v>
      </c>
      <c r="H140">
        <v>1039.0949707</v>
      </c>
      <c r="K140" s="2">
        <f>TREND(Calibration!$A$2:$A$4,Calibration!$B$2:$B$4,C140)</f>
        <v>443.96671194640402</v>
      </c>
      <c r="L140" s="2">
        <f>TREND(Calibration!$A$2:$A$4,Calibration!$C$2:$C$4,E140)</f>
        <v>697.35650495308892</v>
      </c>
      <c r="M140" s="2">
        <f>TREND(Calibration!$A$2:$A$4,Calibration!$D$2:$D$4,G140)</f>
        <v>637.87202168272256</v>
      </c>
    </row>
    <row r="141" spans="1:13" x14ac:dyDescent="0.25">
      <c r="A141">
        <v>692452</v>
      </c>
      <c r="B141">
        <v>14.68799973</v>
      </c>
      <c r="C141">
        <v>0.64700000999999996</v>
      </c>
      <c r="D141">
        <v>1058.98596191</v>
      </c>
      <c r="E141">
        <v>1.7719000600000001</v>
      </c>
      <c r="F141">
        <v>1073.1059570299999</v>
      </c>
      <c r="G141">
        <v>1.6525000299999999</v>
      </c>
      <c r="H141">
        <v>9.9000003020963209E+37</v>
      </c>
      <c r="K141" s="2">
        <f>TREND(Calibration!$A$2:$A$4,Calibration!$B$2:$B$4,C141)</f>
        <v>444.34023331777519</v>
      </c>
      <c r="L141" s="2">
        <f>TREND(Calibration!$A$2:$A$4,Calibration!$C$2:$C$4,E141)</f>
        <v>695.42692811248821</v>
      </c>
      <c r="M141" s="2">
        <f>TREND(Calibration!$A$2:$A$4,Calibration!$D$2:$D$4,G141)</f>
        <v>640.09144575437836</v>
      </c>
    </row>
    <row r="142" spans="1:13" x14ac:dyDescent="0.25">
      <c r="A142">
        <v>697451</v>
      </c>
      <c r="B142">
        <v>14.65600014</v>
      </c>
      <c r="C142">
        <v>0.64639997000000005</v>
      </c>
      <c r="D142">
        <v>436.67800903</v>
      </c>
      <c r="E142">
        <v>1.7665</v>
      </c>
      <c r="F142">
        <v>9.9000003020963209E+37</v>
      </c>
      <c r="G142">
        <v>1.66820002</v>
      </c>
      <c r="H142">
        <v>9.9000003020963209E+37</v>
      </c>
      <c r="K142" s="2">
        <f>TREND(Calibration!$A$2:$A$4,Calibration!$B$2:$B$4,C142)</f>
        <v>443.96671194640402</v>
      </c>
      <c r="L142" s="2">
        <f>TREND(Calibration!$A$2:$A$4,Calibration!$C$2:$C$4,E142)</f>
        <v>693.25611195696717</v>
      </c>
      <c r="M142" s="2">
        <f>TREND(Calibration!$A$2:$A$4,Calibration!$D$2:$D$4,G142)</f>
        <v>646.54413993384219</v>
      </c>
    </row>
    <row r="143" spans="1:13" x14ac:dyDescent="0.25">
      <c r="A143">
        <v>702453</v>
      </c>
      <c r="B143">
        <v>14.524000170000001</v>
      </c>
      <c r="C143">
        <v>0.64429997999999999</v>
      </c>
      <c r="D143">
        <v>9.9000003020963209E+37</v>
      </c>
      <c r="E143">
        <v>1.73889995</v>
      </c>
      <c r="F143">
        <v>711.29797363</v>
      </c>
      <c r="G143">
        <v>1.6595</v>
      </c>
      <c r="H143">
        <v>9.9000003020963209E+37</v>
      </c>
      <c r="K143" s="2">
        <f>TREND(Calibration!$A$2:$A$4,Calibration!$B$2:$B$4,C143)</f>
        <v>442.6594805207227</v>
      </c>
      <c r="L143" s="2">
        <f>TREND(Calibration!$A$2:$A$4,Calibration!$C$2:$C$4,E143)</f>
        <v>682.16093256392594</v>
      </c>
      <c r="M143" s="2">
        <f>TREND(Calibration!$A$2:$A$4,Calibration!$D$2:$D$4,G143)</f>
        <v>642.96843266172175</v>
      </c>
    </row>
    <row r="144" spans="1:13" x14ac:dyDescent="0.25">
      <c r="A144">
        <v>707453</v>
      </c>
      <c r="B144">
        <v>14.4829998</v>
      </c>
      <c r="C144">
        <v>0.64480000999999998</v>
      </c>
      <c r="D144">
        <v>613.22497558999999</v>
      </c>
      <c r="E144">
        <v>1.73889995</v>
      </c>
      <c r="F144">
        <v>1022.68701172</v>
      </c>
      <c r="G144">
        <v>1.66550004</v>
      </c>
      <c r="H144">
        <v>9.9000003020963209E+37</v>
      </c>
      <c r="K144" s="2">
        <f>TREND(Calibration!$A$2:$A$4,Calibration!$B$2:$B$4,C144)</f>
        <v>442.97074625521827</v>
      </c>
      <c r="L144" s="2">
        <f>TREND(Calibration!$A$2:$A$4,Calibration!$C$2:$C$4,E144)</f>
        <v>682.16093256392594</v>
      </c>
      <c r="M144" s="2">
        <f>TREND(Calibration!$A$2:$A$4,Calibration!$D$2:$D$4,G144)</f>
        <v>645.43444844800888</v>
      </c>
    </row>
    <row r="145" spans="1:13" x14ac:dyDescent="0.25">
      <c r="A145">
        <v>712453</v>
      </c>
      <c r="B145">
        <v>14.45600033</v>
      </c>
      <c r="C145">
        <v>0.64529996999999995</v>
      </c>
      <c r="D145">
        <v>1058.2709960899999</v>
      </c>
      <c r="E145">
        <v>1.73889995</v>
      </c>
      <c r="F145">
        <v>9.9000003020963209E+37</v>
      </c>
      <c r="G145">
        <v>1.66820002</v>
      </c>
      <c r="H145">
        <v>9.9000003020963209E+37</v>
      </c>
      <c r="K145" s="2">
        <f>TREND(Calibration!$A$2:$A$4,Calibration!$B$2:$B$4,C145)</f>
        <v>443.2819684151255</v>
      </c>
      <c r="L145" s="2">
        <f>TREND(Calibration!$A$2:$A$4,Calibration!$C$2:$C$4,E145)</f>
        <v>682.16093256392594</v>
      </c>
      <c r="M145" s="2">
        <f>TREND(Calibration!$A$2:$A$4,Calibration!$D$2:$D$4,G145)</f>
        <v>646.54413993384219</v>
      </c>
    </row>
    <row r="146" spans="1:13" x14ac:dyDescent="0.25">
      <c r="A146">
        <v>717453</v>
      </c>
      <c r="B146">
        <v>14.46700001</v>
      </c>
      <c r="C146">
        <v>0.64370000000000005</v>
      </c>
      <c r="D146">
        <v>9.9000003020963209E+37</v>
      </c>
      <c r="E146">
        <v>1.67680001</v>
      </c>
      <c r="F146">
        <v>756.36999512</v>
      </c>
      <c r="G146">
        <v>1.6773999900000001</v>
      </c>
      <c r="H146">
        <v>9.9000003020963209E+37</v>
      </c>
      <c r="K146" s="2">
        <f>TREND(Calibration!$A$2:$A$4,Calibration!$B$2:$B$4,C146)</f>
        <v>442.28599649899866</v>
      </c>
      <c r="L146" s="2">
        <f>TREND(Calibration!$A$2:$A$4,Calibration!$C$2:$C$4,E146)</f>
        <v>657.19684827432866</v>
      </c>
      <c r="M146" s="2">
        <f>TREND(Calibration!$A$2:$A$4,Calibration!$D$2:$D$4,G146)</f>
        <v>650.32532660149252</v>
      </c>
    </row>
    <row r="147" spans="1:13" x14ac:dyDescent="0.25">
      <c r="A147">
        <v>722453</v>
      </c>
      <c r="B147">
        <v>14.536000250000001</v>
      </c>
      <c r="C147">
        <v>0.64529996999999995</v>
      </c>
      <c r="D147">
        <v>1220.62597656</v>
      </c>
      <c r="E147">
        <v>1.68219995</v>
      </c>
      <c r="F147">
        <v>1027.4919433600001</v>
      </c>
      <c r="G147">
        <v>1.6794999799999999</v>
      </c>
      <c r="H147">
        <v>9.9000003020963209E+37</v>
      </c>
      <c r="K147" s="2">
        <f>TREND(Calibration!$A$2:$A$4,Calibration!$B$2:$B$4,C147)</f>
        <v>443.2819684151255</v>
      </c>
      <c r="L147" s="2">
        <f>TREND(Calibration!$A$2:$A$4,Calibration!$C$2:$C$4,E147)</f>
        <v>659.36761619002664</v>
      </c>
      <c r="M147" s="2">
        <f>TREND(Calibration!$A$2:$A$4,Calibration!$D$2:$D$4,G147)</f>
        <v>651.18842226269555</v>
      </c>
    </row>
    <row r="148" spans="1:13" x14ac:dyDescent="0.25">
      <c r="A148">
        <v>727453</v>
      </c>
      <c r="B148">
        <v>14.567999840000001</v>
      </c>
      <c r="C148">
        <v>0.65020001000000005</v>
      </c>
      <c r="D148">
        <v>1161.5780029299999</v>
      </c>
      <c r="E148">
        <v>1.65900004</v>
      </c>
      <c r="F148">
        <v>1004.4119873</v>
      </c>
      <c r="G148">
        <v>1.6784000400000001</v>
      </c>
      <c r="H148">
        <v>9.9000003020963209E+37</v>
      </c>
      <c r="K148" s="2">
        <f>TREND(Calibration!$A$2:$A$4,Calibration!$B$2:$B$4,C148)</f>
        <v>446.33221449967618</v>
      </c>
      <c r="L148" s="2">
        <f>TREND(Calibration!$A$2:$A$4,Calibration!$C$2:$C$4,E148)</f>
        <v>650.04128658727541</v>
      </c>
      <c r="M148" s="2">
        <f>TREND(Calibration!$A$2:$A$4,Calibration!$D$2:$D$4,G148)</f>
        <v>650.73634704253561</v>
      </c>
    </row>
    <row r="149" spans="1:13" x14ac:dyDescent="0.25">
      <c r="A149">
        <v>732453</v>
      </c>
      <c r="B149">
        <v>14.567999840000001</v>
      </c>
      <c r="C149">
        <v>0.64209998000000001</v>
      </c>
      <c r="D149">
        <v>9.9000003020963209E+37</v>
      </c>
      <c r="E149">
        <v>1.65090001</v>
      </c>
      <c r="F149">
        <v>159.31500244</v>
      </c>
      <c r="G149">
        <v>1.67789996</v>
      </c>
      <c r="H149">
        <v>9.9000003020963209E+37</v>
      </c>
      <c r="K149" s="2">
        <f>TREND(Calibration!$A$2:$A$4,Calibration!$B$2:$B$4,C149)</f>
        <v>441.28999345816578</v>
      </c>
      <c r="L149" s="2">
        <f>TREND(Calibration!$A$2:$A$4,Calibration!$C$2:$C$4,E149)</f>
        <v>646.78508647390549</v>
      </c>
      <c r="M149" s="2">
        <f>TREND(Calibration!$A$2:$A$4,Calibration!$D$2:$D$4,G149)</f>
        <v>650.53081421701995</v>
      </c>
    </row>
    <row r="150" spans="1:13" x14ac:dyDescent="0.25">
      <c r="A150">
        <v>737454</v>
      </c>
      <c r="B150">
        <v>14.64599991</v>
      </c>
      <c r="C150">
        <v>0.64429997999999999</v>
      </c>
      <c r="D150">
        <v>679.75500488</v>
      </c>
      <c r="E150">
        <v>1.66820002</v>
      </c>
      <c r="F150">
        <v>1094.33300781</v>
      </c>
      <c r="G150">
        <v>1.6713999500000001</v>
      </c>
      <c r="H150">
        <v>1195.38793945</v>
      </c>
      <c r="K150" s="2">
        <f>TREND(Calibration!$A$2:$A$4,Calibration!$B$2:$B$4,C150)</f>
        <v>442.6594805207227</v>
      </c>
      <c r="L150" s="2">
        <f>TREND(Calibration!$A$2:$A$4,Calibration!$C$2:$C$4,E150)</f>
        <v>653.73966497834328</v>
      </c>
      <c r="M150" s="2">
        <f>TREND(Calibration!$A$2:$A$4,Calibration!$D$2:$D$4,G150)</f>
        <v>647.85931081520539</v>
      </c>
    </row>
    <row r="151" spans="1:13" x14ac:dyDescent="0.25">
      <c r="A151">
        <v>742453</v>
      </c>
      <c r="B151">
        <v>14.644000050000001</v>
      </c>
      <c r="C151">
        <v>0.64910000999999995</v>
      </c>
      <c r="D151">
        <v>924.03802489999998</v>
      </c>
      <c r="E151">
        <v>1.6800999599999999</v>
      </c>
      <c r="F151">
        <v>1365.76293945</v>
      </c>
      <c r="G151">
        <v>1.6708999899999999</v>
      </c>
      <c r="H151">
        <v>1341.8430175799999</v>
      </c>
      <c r="K151" s="2">
        <f>TREND(Calibration!$A$2:$A$4,Calibration!$B$2:$B$4,C151)</f>
        <v>445.64747096839767</v>
      </c>
      <c r="L151" s="2">
        <f>TREND(Calibration!$A$2:$A$4,Calibration!$C$2:$C$4,E151)</f>
        <v>658.52342330727481</v>
      </c>
      <c r="M151" s="2">
        <f>TREND(Calibration!$A$2:$A$4,Calibration!$D$2:$D$4,G151)</f>
        <v>647.65382730967656</v>
      </c>
    </row>
    <row r="152" spans="1:13" x14ac:dyDescent="0.25">
      <c r="A152">
        <v>747453</v>
      </c>
      <c r="B152">
        <v>14.565999980000001</v>
      </c>
      <c r="C152">
        <v>0.64370000000000005</v>
      </c>
      <c r="D152">
        <v>9.9000003020963209E+37</v>
      </c>
      <c r="E152">
        <v>1.67630005</v>
      </c>
      <c r="F152">
        <v>955.48297118999994</v>
      </c>
      <c r="G152">
        <v>1.66760004</v>
      </c>
      <c r="H152">
        <v>9.9000003020963209E+37</v>
      </c>
      <c r="K152" s="2">
        <f>TREND(Calibration!$A$2:$A$4,Calibration!$B$2:$B$4,C152)</f>
        <v>442.28599649899866</v>
      </c>
      <c r="L152" s="2">
        <f>TREND(Calibration!$A$2:$A$4,Calibration!$C$2:$C$4,E152)</f>
        <v>656.9958650917132</v>
      </c>
      <c r="M152" s="2">
        <f>TREND(Calibration!$A$2:$A$4,Calibration!$D$2:$D$4,G152)</f>
        <v>646.29754821921085</v>
      </c>
    </row>
    <row r="153" spans="1:13" x14ac:dyDescent="0.25">
      <c r="A153">
        <v>752452</v>
      </c>
      <c r="B153">
        <v>14.51299953</v>
      </c>
      <c r="C153">
        <v>0.64749997999999997</v>
      </c>
      <c r="D153">
        <v>1055.4670410199999</v>
      </c>
      <c r="E153">
        <v>1.6713999500000001</v>
      </c>
      <c r="F153">
        <v>1175.4539794899999</v>
      </c>
      <c r="G153">
        <v>1.67680001</v>
      </c>
      <c r="H153">
        <v>1350.13903809</v>
      </c>
      <c r="K153" s="2">
        <f>TREND(Calibration!$A$2:$A$4,Calibration!$B$2:$B$4,C153)</f>
        <v>444.65146170262364</v>
      </c>
      <c r="L153" s="2">
        <f>TREND(Calibration!$A$2:$A$4,Calibration!$C$2:$C$4,E153)</f>
        <v>655.02603211880773</v>
      </c>
      <c r="M153" s="2">
        <f>TREND(Calibration!$A$2:$A$4,Calibration!$D$2:$D$4,G153)</f>
        <v>650.07873488686107</v>
      </c>
    </row>
    <row r="154" spans="1:13" x14ac:dyDescent="0.25">
      <c r="A154">
        <v>757451</v>
      </c>
      <c r="B154">
        <v>14.42199993</v>
      </c>
      <c r="C154">
        <v>0.64319998</v>
      </c>
      <c r="D154">
        <v>970.18103026999995</v>
      </c>
      <c r="E154">
        <v>1.67569995</v>
      </c>
      <c r="F154">
        <v>1087.0600585899999</v>
      </c>
      <c r="G154">
        <v>1.6729999799999999</v>
      </c>
      <c r="H154">
        <v>9.9000003020963209E+37</v>
      </c>
      <c r="K154" s="2">
        <f>TREND(Calibration!$A$2:$A$4,Calibration!$B$2:$B$4,C154)</f>
        <v>441.97473698944424</v>
      </c>
      <c r="L154" s="2">
        <f>TREND(Calibration!$A$2:$A$4,Calibration!$C$2:$C$4,E154)</f>
        <v>656.75462577679298</v>
      </c>
      <c r="M154" s="2">
        <f>TREND(Calibration!$A$2:$A$4,Calibration!$D$2:$D$4,G154)</f>
        <v>648.5169229708797</v>
      </c>
    </row>
    <row r="155" spans="1:13" x14ac:dyDescent="0.25">
      <c r="A155">
        <v>762451</v>
      </c>
      <c r="B155">
        <v>14.42500019</v>
      </c>
      <c r="C155">
        <v>0.64259999999999995</v>
      </c>
      <c r="D155">
        <v>9.9000003020963209E+37</v>
      </c>
      <c r="E155">
        <v>1.6660000100000001</v>
      </c>
      <c r="F155">
        <v>837.63299560999997</v>
      </c>
      <c r="G155">
        <v>1.6800999599999999</v>
      </c>
      <c r="H155">
        <v>9.9000003020963209E+37</v>
      </c>
      <c r="K155" s="2">
        <f>TREND(Calibration!$A$2:$A$4,Calibration!$B$2:$B$4,C155)</f>
        <v>441.60125296772014</v>
      </c>
      <c r="L155" s="2">
        <f>TREND(Calibration!$A$2:$A$4,Calibration!$C$2:$C$4,E155)</f>
        <v>652.85526420310975</v>
      </c>
      <c r="M155" s="2">
        <f>TREND(Calibration!$A$2:$A$4,Calibration!$D$2:$D$4,G155)</f>
        <v>651.43501397732689</v>
      </c>
    </row>
    <row r="156" spans="1:13" x14ac:dyDescent="0.25">
      <c r="A156">
        <v>767452</v>
      </c>
      <c r="B156">
        <v>14.48400021</v>
      </c>
      <c r="C156">
        <v>0.64529996999999995</v>
      </c>
      <c r="D156">
        <v>629.61602783000001</v>
      </c>
      <c r="E156">
        <v>1.6504000400000001</v>
      </c>
      <c r="F156">
        <v>9.9000003020963209E+37</v>
      </c>
      <c r="G156">
        <v>1.66929996</v>
      </c>
      <c r="H156">
        <v>1140.9100341799999</v>
      </c>
      <c r="K156" s="2">
        <f>TREND(Calibration!$A$2:$A$4,Calibration!$B$2:$B$4,C156)</f>
        <v>443.2819684151255</v>
      </c>
      <c r="L156" s="2">
        <f>TREND(Calibration!$A$2:$A$4,Calibration!$C$2:$C$4,E156)</f>
        <v>646.58409927130481</v>
      </c>
      <c r="M156" s="2">
        <f>TREND(Calibration!$A$2:$A$4,Calibration!$D$2:$D$4,G156)</f>
        <v>646.99621515400224</v>
      </c>
    </row>
    <row r="157" spans="1:13" x14ac:dyDescent="0.25">
      <c r="A157">
        <v>772452</v>
      </c>
      <c r="B157">
        <v>14.53199959</v>
      </c>
      <c r="C157">
        <v>0.63990002999999995</v>
      </c>
      <c r="D157">
        <v>1069.5279541</v>
      </c>
      <c r="E157">
        <v>1.60720003</v>
      </c>
      <c r="F157">
        <v>1325.30700684</v>
      </c>
      <c r="G157">
        <v>1.6660000100000001</v>
      </c>
      <c r="H157">
        <v>9.9000003020963209E+37</v>
      </c>
      <c r="K157" s="2">
        <f>TREND(Calibration!$A$2:$A$4,Calibration!$B$2:$B$4,C157)</f>
        <v>439.92053752031478</v>
      </c>
      <c r="L157" s="2">
        <f>TREND(Calibration!$A$2:$A$4,Calibration!$C$2:$C$4,E157)</f>
        <v>629.21775896644397</v>
      </c>
      <c r="M157" s="2">
        <f>TREND(Calibration!$A$2:$A$4,Calibration!$D$2:$D$4,G157)</f>
        <v>645.63993606353642</v>
      </c>
    </row>
    <row r="158" spans="1:13" x14ac:dyDescent="0.25">
      <c r="A158">
        <v>777452</v>
      </c>
      <c r="B158">
        <v>14.61299992</v>
      </c>
      <c r="C158">
        <v>0.64259999999999995</v>
      </c>
      <c r="D158">
        <v>836.65802001999998</v>
      </c>
      <c r="E158">
        <v>1.6276999700000001</v>
      </c>
      <c r="F158">
        <v>9.9000003020963209E+37</v>
      </c>
      <c r="G158">
        <v>1.65629995</v>
      </c>
      <c r="H158">
        <v>9.9000003020963209E+37</v>
      </c>
      <c r="K158" s="2">
        <f>TREND(Calibration!$A$2:$A$4,Calibration!$B$2:$B$4,C158)</f>
        <v>441.60125296772014</v>
      </c>
      <c r="L158" s="2">
        <f>TREND(Calibration!$A$2:$A$4,Calibration!$C$2:$C$4,E158)</f>
        <v>637.45870461134609</v>
      </c>
      <c r="M158" s="2">
        <f>TREND(Calibration!$A$2:$A$4,Calibration!$D$2:$D$4,G158)</f>
        <v>641.65321246037172</v>
      </c>
    </row>
    <row r="159" spans="1:13" x14ac:dyDescent="0.25">
      <c r="A159">
        <v>782453</v>
      </c>
      <c r="B159">
        <v>14.68799973</v>
      </c>
      <c r="C159">
        <v>0.63620001000000004</v>
      </c>
      <c r="D159">
        <v>518.02502441000001</v>
      </c>
      <c r="E159">
        <v>1.6270999900000001</v>
      </c>
      <c r="F159">
        <v>9.9000003020963209E+37</v>
      </c>
      <c r="G159">
        <v>1.6627999499999999</v>
      </c>
      <c r="H159">
        <v>9.9000003020963209E+37</v>
      </c>
      <c r="K159" s="2">
        <f>TREND(Calibration!$A$2:$A$4,Calibration!$B$2:$B$4,C159)</f>
        <v>437.61729682885948</v>
      </c>
      <c r="L159" s="2">
        <f>TREND(Calibration!$A$2:$A$4,Calibration!$C$2:$C$4,E159)</f>
        <v>637.21751353624893</v>
      </c>
      <c r="M159" s="2">
        <f>TREND(Calibration!$A$2:$A$4,Calibration!$D$2:$D$4,G159)</f>
        <v>644.32471175218745</v>
      </c>
    </row>
    <row r="160" spans="1:13" x14ac:dyDescent="0.25">
      <c r="A160">
        <v>787453</v>
      </c>
      <c r="B160">
        <v>14.73200035</v>
      </c>
      <c r="C160">
        <v>0.64160001</v>
      </c>
      <c r="D160">
        <v>461.71200562000001</v>
      </c>
      <c r="E160">
        <v>1.6454999400000001</v>
      </c>
      <c r="F160">
        <v>1350.50598145</v>
      </c>
      <c r="G160">
        <v>1.66929996</v>
      </c>
      <c r="H160">
        <v>9.9000003020963209E+37</v>
      </c>
      <c r="K160" s="2">
        <f>TREND(Calibration!$A$2:$A$4,Calibration!$B$2:$B$4,C160)</f>
        <v>440.97876507331733</v>
      </c>
      <c r="L160" s="2">
        <f>TREND(Calibration!$A$2:$A$4,Calibration!$C$2:$C$4,E160)</f>
        <v>644.61426629839934</v>
      </c>
      <c r="M160" s="2">
        <f>TREND(Calibration!$A$2:$A$4,Calibration!$D$2:$D$4,G160)</f>
        <v>646.99621515400224</v>
      </c>
    </row>
    <row r="161" spans="1:13" x14ac:dyDescent="0.25">
      <c r="A161">
        <v>792453</v>
      </c>
      <c r="B161">
        <v>14.696000099999999</v>
      </c>
      <c r="C161">
        <v>0.63719999999999999</v>
      </c>
      <c r="D161">
        <v>479.01400756999999</v>
      </c>
      <c r="E161">
        <v>1.6439000399999999</v>
      </c>
      <c r="F161">
        <v>1123.0970459</v>
      </c>
      <c r="G161">
        <v>1.6794999799999999</v>
      </c>
      <c r="H161">
        <v>9.9000003020963209E+37</v>
      </c>
      <c r="K161" s="2">
        <f>TREND(Calibration!$A$2:$A$4,Calibration!$B$2:$B$4,C161)</f>
        <v>438.23978472326229</v>
      </c>
      <c r="L161" s="2">
        <f>TREND(Calibration!$A$2:$A$4,Calibration!$C$2:$C$4,E161)</f>
        <v>643.97110885807115</v>
      </c>
      <c r="M161" s="2">
        <f>TREND(Calibration!$A$2:$A$4,Calibration!$D$2:$D$4,G161)</f>
        <v>651.18842226269555</v>
      </c>
    </row>
    <row r="162" spans="1:13" x14ac:dyDescent="0.25">
      <c r="A162">
        <v>797453</v>
      </c>
      <c r="B162">
        <v>14.63399982</v>
      </c>
      <c r="C162">
        <v>0.63349997999999996</v>
      </c>
      <c r="D162">
        <v>570.28698729999996</v>
      </c>
      <c r="E162">
        <v>1.6552</v>
      </c>
      <c r="F162">
        <v>980.86199951000003</v>
      </c>
      <c r="G162">
        <v>1.68110001</v>
      </c>
      <c r="H162">
        <v>9.9000003020963209E+37</v>
      </c>
      <c r="K162" s="2">
        <f>TREND(Calibration!$A$2:$A$4,Calibration!$B$2:$B$4,C162)</f>
        <v>435.93654403180693</v>
      </c>
      <c r="L162" s="2">
        <f>TREND(Calibration!$A$2:$A$4,Calibration!$C$2:$C$4,E162)</f>
        <v>648.51367611190551</v>
      </c>
      <c r="M162" s="2">
        <f>TREND(Calibration!$A$2:$A$4,Calibration!$D$2:$D$4,G162)</f>
        <v>651.84603441836998</v>
      </c>
    </row>
    <row r="163" spans="1:13" x14ac:dyDescent="0.25">
      <c r="A163">
        <v>802453</v>
      </c>
      <c r="B163">
        <v>14.5340004</v>
      </c>
      <c r="C163">
        <v>0.62749999999999995</v>
      </c>
      <c r="D163">
        <v>977.48400878999996</v>
      </c>
      <c r="E163">
        <v>1.66760004</v>
      </c>
      <c r="F163">
        <v>965.70501708999996</v>
      </c>
      <c r="G163">
        <v>1.68169999</v>
      </c>
      <c r="H163">
        <v>9.9000003020963209E+37</v>
      </c>
      <c r="K163" s="2">
        <f>TREND(Calibration!$A$2:$A$4,Calibration!$B$2:$B$4,C163)</f>
        <v>432.20159176562498</v>
      </c>
      <c r="L163" s="2">
        <f>TREND(Calibration!$A$2:$A$4,Calibration!$C$2:$C$4,E163)</f>
        <v>653.49847390324601</v>
      </c>
      <c r="M163" s="2">
        <f>TREND(Calibration!$A$2:$A$4,Calibration!$D$2:$D$4,G163)</f>
        <v>652.09262613300132</v>
      </c>
    </row>
    <row r="164" spans="1:13" x14ac:dyDescent="0.25">
      <c r="A164">
        <v>807454</v>
      </c>
      <c r="B164">
        <v>14.42199993</v>
      </c>
      <c r="C164">
        <v>0.62480002999999995</v>
      </c>
      <c r="D164">
        <v>1145.6159668</v>
      </c>
      <c r="E164">
        <v>1.6741000399999999</v>
      </c>
      <c r="F164">
        <v>660.52301024999997</v>
      </c>
      <c r="G164">
        <v>1.6924999999999999</v>
      </c>
      <c r="H164">
        <v>9.9000003020963209E+37</v>
      </c>
      <c r="K164" s="2">
        <f>TREND(Calibration!$A$2:$A$4,Calibration!$B$2:$B$4,C164)</f>
        <v>430.52087631821962</v>
      </c>
      <c r="L164" s="2">
        <f>TREND(Calibration!$A$2:$A$4,Calibration!$C$2:$C$4,E164)</f>
        <v>656.11146431647967</v>
      </c>
      <c r="M164" s="2">
        <f>TREND(Calibration!$A$2:$A$4,Calibration!$D$2:$D$4,G164)</f>
        <v>656.5314290663249</v>
      </c>
    </row>
    <row r="165" spans="1:13" x14ac:dyDescent="0.25">
      <c r="A165">
        <v>812454</v>
      </c>
      <c r="B165">
        <v>14.38300037</v>
      </c>
      <c r="C165">
        <v>0.63020003000000002</v>
      </c>
      <c r="D165">
        <v>910.51098633000004</v>
      </c>
      <c r="E165">
        <v>1.65310001</v>
      </c>
      <c r="F165">
        <v>913</v>
      </c>
      <c r="G165">
        <v>1.7043999400000001</v>
      </c>
      <c r="H165">
        <v>9.9000003020963209E+37</v>
      </c>
      <c r="K165" s="2">
        <f>TREND(Calibration!$A$2:$A$4,Calibration!$B$2:$B$4,C165)</f>
        <v>433.88234456267753</v>
      </c>
      <c r="L165" s="2">
        <f>TREND(Calibration!$A$2:$A$4,Calibration!$C$2:$C$4,E165)</f>
        <v>647.6694832291538</v>
      </c>
      <c r="M165" s="2">
        <f>TREND(Calibration!$A$2:$A$4,Calibration!$D$2:$D$4,G165)</f>
        <v>661.4223031098096</v>
      </c>
    </row>
    <row r="166" spans="1:13" x14ac:dyDescent="0.25">
      <c r="A166">
        <v>817454</v>
      </c>
      <c r="B166">
        <v>14.39299965</v>
      </c>
      <c r="C166">
        <v>0.63400000000000001</v>
      </c>
      <c r="D166">
        <v>1052.7149658200001</v>
      </c>
      <c r="E166">
        <v>1.6045000599999999</v>
      </c>
      <c r="F166">
        <v>954.80102538999995</v>
      </c>
      <c r="G166">
        <v>1.70869994</v>
      </c>
      <c r="H166">
        <v>9.9000003020963209E+37</v>
      </c>
      <c r="K166" s="2">
        <f>TREND(Calibration!$A$2:$A$4,Calibration!$B$2:$B$4,C166)</f>
        <v>436.24780354136135</v>
      </c>
      <c r="L166" s="2">
        <f>TREND(Calibration!$A$2:$A$4,Calibration!$C$2:$C$4,E166)</f>
        <v>628.13237500859486</v>
      </c>
      <c r="M166" s="2">
        <f>TREND(Calibration!$A$2:$A$4,Calibration!$D$2:$D$4,G166)</f>
        <v>663.18960264131852</v>
      </c>
    </row>
    <row r="167" spans="1:13" x14ac:dyDescent="0.25">
      <c r="A167">
        <v>822466</v>
      </c>
      <c r="B167">
        <v>14.37300014</v>
      </c>
      <c r="C167">
        <v>0.63510001000000005</v>
      </c>
      <c r="D167">
        <v>1316.3289794899999</v>
      </c>
      <c r="E167">
        <v>1.6698000399999999</v>
      </c>
      <c r="F167">
        <v>701.60797118999994</v>
      </c>
      <c r="G167">
        <v>1.7167999700000001</v>
      </c>
      <c r="H167">
        <v>9.9000003020963209E+37</v>
      </c>
      <c r="K167" s="2">
        <f>TREND(Calibration!$A$2:$A$4,Calibration!$B$2:$B$4,C167)</f>
        <v>436.93255329758102</v>
      </c>
      <c r="L167" s="2">
        <f>TREND(Calibration!$A$2:$A$4,Calibration!$C$2:$C$4,E167)</f>
        <v>654.38287065849431</v>
      </c>
      <c r="M167" s="2">
        <f>TREND(Calibration!$A$2:$A$4,Calibration!$D$2:$D$4,G167)</f>
        <v>666.51871408880879</v>
      </c>
    </row>
    <row r="168" spans="1:13" x14ac:dyDescent="0.25">
      <c r="A168">
        <v>827455</v>
      </c>
      <c r="B168">
        <v>14.46700001</v>
      </c>
      <c r="C168">
        <v>0.63510001000000005</v>
      </c>
      <c r="D168">
        <v>883.53497314000003</v>
      </c>
      <c r="E168">
        <v>1.6557999800000001</v>
      </c>
      <c r="F168">
        <v>1332.6510009799999</v>
      </c>
      <c r="G168">
        <v>1.7145999700000001</v>
      </c>
      <c r="H168">
        <v>1256.8220214800001</v>
      </c>
      <c r="K168" s="2">
        <f>TREND(Calibration!$A$2:$A$4,Calibration!$B$2:$B$4,C168)</f>
        <v>436.93255329758102</v>
      </c>
      <c r="L168" s="2">
        <f>TREND(Calibration!$A$2:$A$4,Calibration!$C$2:$C$4,E168)</f>
        <v>648.75486718700279</v>
      </c>
      <c r="M168" s="2">
        <f>TREND(Calibration!$A$2:$A$4,Calibration!$D$2:$D$4,G168)</f>
        <v>665.61451432850197</v>
      </c>
    </row>
    <row r="169" spans="1:13" x14ac:dyDescent="0.25">
      <c r="A169">
        <v>832454</v>
      </c>
      <c r="B169">
        <v>14.510000229999999</v>
      </c>
      <c r="C169">
        <v>0.63620001000000004</v>
      </c>
      <c r="D169">
        <v>748.43798828000001</v>
      </c>
      <c r="E169">
        <v>1.6784000400000001</v>
      </c>
      <c r="F169">
        <v>9.9000003020963209E+37</v>
      </c>
      <c r="G169">
        <v>1.7330000400000001</v>
      </c>
      <c r="H169">
        <v>9.9000003020963209E+37</v>
      </c>
      <c r="K169" s="2">
        <f>TREND(Calibration!$A$2:$A$4,Calibration!$B$2:$B$4,C169)</f>
        <v>437.61729682885948</v>
      </c>
      <c r="L169" s="2">
        <f>TREND(Calibration!$A$2:$A$4,Calibration!$C$2:$C$4,E169)</f>
        <v>657.84005797446503</v>
      </c>
      <c r="M169" s="2">
        <f>TREND(Calibration!$A$2:$A$4,Calibration!$D$2:$D$4,G169)</f>
        <v>673.17694109378817</v>
      </c>
    </row>
    <row r="170" spans="1:13" x14ac:dyDescent="0.25">
      <c r="A170">
        <v>837455</v>
      </c>
      <c r="B170">
        <v>14.48799992</v>
      </c>
      <c r="C170">
        <v>0.63450002999999999</v>
      </c>
      <c r="D170">
        <v>1263.62402344</v>
      </c>
      <c r="E170">
        <v>1.70650005</v>
      </c>
      <c r="F170">
        <v>969.86102295000001</v>
      </c>
      <c r="G170">
        <v>1.7194999500000001</v>
      </c>
      <c r="H170">
        <v>9.9000003020963209E+37</v>
      </c>
      <c r="K170" s="2">
        <f>TREND(Calibration!$A$2:$A$4,Calibration!$B$2:$B$4,C170)</f>
        <v>436.55906927585693</v>
      </c>
      <c r="L170" s="2">
        <f>TREND(Calibration!$A$2:$A$4,Calibration!$C$2:$C$4,E170)</f>
        <v>669.13622055012172</v>
      </c>
      <c r="M170" s="2">
        <f>TREND(Calibration!$A$2:$A$4,Calibration!$D$2:$D$4,G170)</f>
        <v>667.62840557464222</v>
      </c>
    </row>
    <row r="171" spans="1:13" x14ac:dyDescent="0.25">
      <c r="A171">
        <v>842453</v>
      </c>
      <c r="B171">
        <v>14.46899986</v>
      </c>
      <c r="C171">
        <v>0.63510001000000005</v>
      </c>
      <c r="D171">
        <v>804.39398193</v>
      </c>
      <c r="E171">
        <v>1.7059999699999999</v>
      </c>
      <c r="F171">
        <v>1001.61401367</v>
      </c>
      <c r="G171">
        <v>1.7259999500000001</v>
      </c>
      <c r="H171">
        <v>9.9000003020963209E+37</v>
      </c>
      <c r="K171" s="2">
        <f>TREND(Calibration!$A$2:$A$4,Calibration!$B$2:$B$4,C171)</f>
        <v>436.93255329758102</v>
      </c>
      <c r="L171" s="2">
        <f>TREND(Calibration!$A$2:$A$4,Calibration!$C$2:$C$4,E171)</f>
        <v>668.9351891276832</v>
      </c>
      <c r="M171" s="2">
        <f>TREND(Calibration!$A$2:$A$4,Calibration!$D$2:$D$4,G171)</f>
        <v>670.29990486645795</v>
      </c>
    </row>
    <row r="172" spans="1:13" x14ac:dyDescent="0.25">
      <c r="A172">
        <v>847453</v>
      </c>
      <c r="B172">
        <v>14.45100021</v>
      </c>
      <c r="C172">
        <v>0.63829999999999998</v>
      </c>
      <c r="D172">
        <v>664.34399413999995</v>
      </c>
      <c r="E172">
        <v>1.77999997</v>
      </c>
      <c r="F172">
        <v>1163.7409668</v>
      </c>
      <c r="G172">
        <v>1.7167999700000001</v>
      </c>
      <c r="H172">
        <v>9.9000003020963209E+37</v>
      </c>
      <c r="K172" s="2">
        <f>TREND(Calibration!$A$2:$A$4,Calibration!$B$2:$B$4,C172)</f>
        <v>438.92452825454075</v>
      </c>
      <c r="L172" s="2">
        <f>TREND(Calibration!$A$2:$A$4,Calibration!$C$2:$C$4,E172)</f>
        <v>698.68307998603507</v>
      </c>
      <c r="M172" s="2">
        <f>TREND(Calibration!$A$2:$A$4,Calibration!$D$2:$D$4,G172)</f>
        <v>666.51871408880879</v>
      </c>
    </row>
    <row r="173" spans="1:13" x14ac:dyDescent="0.25">
      <c r="A173">
        <v>852453</v>
      </c>
      <c r="B173">
        <v>14.39599991</v>
      </c>
      <c r="C173">
        <v>0.63239997999999997</v>
      </c>
      <c r="D173">
        <v>805.90600586000005</v>
      </c>
      <c r="E173">
        <v>1.69519997</v>
      </c>
      <c r="F173">
        <v>676.51501465000001</v>
      </c>
      <c r="G173">
        <v>1.72490001</v>
      </c>
      <c r="H173">
        <v>9.9000003020963209E+37</v>
      </c>
      <c r="K173" s="2">
        <f>TREND(Calibration!$A$2:$A$4,Calibration!$B$2:$B$4,C173)</f>
        <v>435.25180050052847</v>
      </c>
      <c r="L173" s="2">
        <f>TREND(Calibration!$A$2:$A$4,Calibration!$C$2:$C$4,E173)</f>
        <v>664.5936050564643</v>
      </c>
      <c r="M173" s="2">
        <f>TREND(Calibration!$A$2:$A$4,Calibration!$D$2:$D$4,G173)</f>
        <v>669.8478296462979</v>
      </c>
    </row>
    <row r="174" spans="1:13" x14ac:dyDescent="0.25">
      <c r="A174">
        <v>857454</v>
      </c>
      <c r="B174">
        <v>14.45300007</v>
      </c>
      <c r="C174">
        <v>0.62910001999999998</v>
      </c>
      <c r="D174">
        <v>721.06402588000003</v>
      </c>
      <c r="E174">
        <v>1.8101999799999999</v>
      </c>
      <c r="F174">
        <v>983.41900635000002</v>
      </c>
      <c r="G174">
        <v>1.7188999700000001</v>
      </c>
      <c r="H174">
        <v>9.9000003020963209E+37</v>
      </c>
      <c r="K174" s="2">
        <f>TREND(Calibration!$A$2:$A$4,Calibration!$B$2:$B$4,C174)</f>
        <v>433.19759480645786</v>
      </c>
      <c r="L174" s="2">
        <f>TREND(Calibration!$A$2:$A$4,Calibration!$C$2:$C$4,E174)</f>
        <v>710.8234394644287</v>
      </c>
      <c r="M174" s="2">
        <f>TREND(Calibration!$A$2:$A$4,Calibration!$D$2:$D$4,G174)</f>
        <v>667.38181386001077</v>
      </c>
    </row>
    <row r="175" spans="1:13" x14ac:dyDescent="0.25">
      <c r="A175">
        <v>862453</v>
      </c>
      <c r="B175">
        <v>14.48799992</v>
      </c>
      <c r="C175">
        <v>0.63510001000000005</v>
      </c>
      <c r="D175">
        <v>556.09197998000002</v>
      </c>
      <c r="E175">
        <v>1.91390002</v>
      </c>
      <c r="F175">
        <v>9.9000003020963209E+37</v>
      </c>
      <c r="G175">
        <v>1.7275999799999999</v>
      </c>
      <c r="H175">
        <v>1075.47302246</v>
      </c>
      <c r="K175" s="2">
        <f>TREND(Calibration!$A$2:$A$4,Calibration!$B$2:$B$4,C175)</f>
        <v>436.93255329758102</v>
      </c>
      <c r="L175" s="2">
        <f>TREND(Calibration!$A$2:$A$4,Calibration!$C$2:$C$4,E175)</f>
        <v>752.51070259857363</v>
      </c>
      <c r="M175" s="2">
        <f>TREND(Calibration!$A$2:$A$4,Calibration!$D$2:$D$4,G175)</f>
        <v>670.95751702213238</v>
      </c>
    </row>
    <row r="176" spans="1:13" x14ac:dyDescent="0.25">
      <c r="A176">
        <v>867453</v>
      </c>
      <c r="B176">
        <v>14.48400021</v>
      </c>
      <c r="C176">
        <v>0.64319998</v>
      </c>
      <c r="D176">
        <v>871.70800781000003</v>
      </c>
      <c r="E176">
        <v>1.8825999499999999</v>
      </c>
      <c r="F176">
        <v>9.9000003020963209E+37</v>
      </c>
      <c r="G176">
        <v>1.7287000400000001</v>
      </c>
      <c r="H176">
        <v>9.9000003020963209E+37</v>
      </c>
      <c r="K176" s="2">
        <f>TREND(Calibration!$A$2:$A$4,Calibration!$B$2:$B$4,C176)</f>
        <v>441.97473698944424</v>
      </c>
      <c r="L176" s="2">
        <f>TREND(Calibration!$A$2:$A$4,Calibration!$C$2:$C$4,E176)</f>
        <v>739.9281206226442</v>
      </c>
      <c r="M176" s="2">
        <f>TREND(Calibration!$A$2:$A$4,Calibration!$D$2:$D$4,G176)</f>
        <v>671.40964156227926</v>
      </c>
    </row>
    <row r="177" spans="1:13" x14ac:dyDescent="0.25">
      <c r="A177">
        <v>872453</v>
      </c>
      <c r="B177">
        <v>14.50599957</v>
      </c>
      <c r="C177">
        <v>0.64099996999999997</v>
      </c>
      <c r="D177">
        <v>1013.1420288100001</v>
      </c>
      <c r="E177">
        <v>1.86370003</v>
      </c>
      <c r="F177">
        <v>9.9000003020963209E+37</v>
      </c>
      <c r="G177">
        <v>1.72539997</v>
      </c>
      <c r="H177">
        <v>9.9000003020963209E+37</v>
      </c>
      <c r="K177" s="2">
        <f>TREND(Calibration!$A$2:$A$4,Calibration!$B$2:$B$4,C177)</f>
        <v>440.60524370194611</v>
      </c>
      <c r="L177" s="2">
        <f>TREND(Calibration!$A$2:$A$4,Calibration!$C$2:$C$4,E177)</f>
        <v>732.3303806578931</v>
      </c>
      <c r="M177" s="2">
        <f>TREND(Calibration!$A$2:$A$4,Calibration!$D$2:$D$4,G177)</f>
        <v>670.05331315182661</v>
      </c>
    </row>
    <row r="178" spans="1:13" x14ac:dyDescent="0.25">
      <c r="A178">
        <v>877453</v>
      </c>
      <c r="B178">
        <v>14.58100033</v>
      </c>
      <c r="C178">
        <v>0.63349997999999996</v>
      </c>
      <c r="D178">
        <v>771.27801513999998</v>
      </c>
      <c r="E178">
        <v>1.7659000199999999</v>
      </c>
      <c r="F178">
        <v>9.9000003020963209E+37</v>
      </c>
      <c r="G178">
        <v>1.7102999699999999</v>
      </c>
      <c r="H178">
        <v>9.9000003020963209E+37</v>
      </c>
      <c r="K178" s="2">
        <f>TREND(Calibration!$A$2:$A$4,Calibration!$B$2:$B$4,C178)</f>
        <v>435.93654403180693</v>
      </c>
      <c r="L178" s="2">
        <f>TREND(Calibration!$A$2:$A$4,Calibration!$C$2:$C$4,E178)</f>
        <v>693.0149208818699</v>
      </c>
      <c r="M178" s="2">
        <f>TREND(Calibration!$A$2:$A$4,Calibration!$D$2:$D$4,G178)</f>
        <v>663.84721479699294</v>
      </c>
    </row>
    <row r="179" spans="1:13" x14ac:dyDescent="0.25">
      <c r="A179">
        <v>882453</v>
      </c>
      <c r="B179">
        <v>14.63899994</v>
      </c>
      <c r="C179">
        <v>0.63620001000000004</v>
      </c>
      <c r="D179">
        <v>454.51501465000001</v>
      </c>
      <c r="E179">
        <v>1.7287000400000001</v>
      </c>
      <c r="F179">
        <v>9.9000003020963209E+37</v>
      </c>
      <c r="G179">
        <v>1.7059999699999999</v>
      </c>
      <c r="H179">
        <v>9.9000003020963209E+37</v>
      </c>
      <c r="K179" s="2">
        <f>TREND(Calibration!$A$2:$A$4,Calibration!$B$2:$B$4,C179)</f>
        <v>437.61729682885948</v>
      </c>
      <c r="L179" s="2">
        <f>TREND(Calibration!$A$2:$A$4,Calibration!$C$2:$C$4,E179)</f>
        <v>678.06058378764203</v>
      </c>
      <c r="M179" s="2">
        <f>TREND(Calibration!$A$2:$A$4,Calibration!$D$2:$D$4,G179)</f>
        <v>662.07991526548403</v>
      </c>
    </row>
    <row r="180" spans="1:13" x14ac:dyDescent="0.25">
      <c r="A180">
        <v>887453</v>
      </c>
      <c r="B180">
        <v>14.694000239999999</v>
      </c>
      <c r="C180">
        <v>0.63450002999999999</v>
      </c>
      <c r="D180">
        <v>330.12600708000002</v>
      </c>
      <c r="E180">
        <v>1.6708999899999999</v>
      </c>
      <c r="F180">
        <v>9.9000003020963209E+37</v>
      </c>
      <c r="G180">
        <v>1.69840002</v>
      </c>
      <c r="H180">
        <v>9.9000003020963209E+37</v>
      </c>
      <c r="K180" s="2">
        <f>TREND(Calibration!$A$2:$A$4,Calibration!$B$2:$B$4,C180)</f>
        <v>436.55906927585693</v>
      </c>
      <c r="L180" s="2">
        <f>TREND(Calibration!$A$2:$A$4,Calibration!$C$2:$C$4,E180)</f>
        <v>654.82504893619216</v>
      </c>
      <c r="M180" s="2">
        <f>TREND(Calibration!$A$2:$A$4,Calibration!$D$2:$D$4,G180)</f>
        <v>658.95633664350942</v>
      </c>
    </row>
    <row r="181" spans="1:13" x14ac:dyDescent="0.25">
      <c r="A181">
        <v>892454</v>
      </c>
      <c r="B181">
        <v>14.70100021</v>
      </c>
      <c r="C181">
        <v>0.63719999999999999</v>
      </c>
      <c r="D181">
        <v>434.15798949999999</v>
      </c>
      <c r="E181">
        <v>1.74699998</v>
      </c>
      <c r="F181">
        <v>9.9000003020963209E+37</v>
      </c>
      <c r="G181">
        <v>1.6990000000000001</v>
      </c>
      <c r="H181">
        <v>9.9000003020963209E+37</v>
      </c>
      <c r="K181" s="2">
        <f>TREND(Calibration!$A$2:$A$4,Calibration!$B$2:$B$4,C181)</f>
        <v>438.23978472326229</v>
      </c>
      <c r="L181" s="2">
        <f>TREND(Calibration!$A$2:$A$4,Calibration!$C$2:$C$4,E181)</f>
        <v>685.41713267729585</v>
      </c>
      <c r="M181" s="2">
        <f>TREND(Calibration!$A$2:$A$4,Calibration!$D$2:$D$4,G181)</f>
        <v>659.20292835814075</v>
      </c>
    </row>
    <row r="182" spans="1:13" x14ac:dyDescent="0.25">
      <c r="A182">
        <v>897453</v>
      </c>
      <c r="B182">
        <v>14.661999700000001</v>
      </c>
      <c r="C182">
        <v>0.63400000000000001</v>
      </c>
      <c r="D182">
        <v>478.30099487000001</v>
      </c>
      <c r="E182">
        <v>1.6800999599999999</v>
      </c>
      <c r="F182">
        <v>9.9000003020963209E+37</v>
      </c>
      <c r="G182">
        <v>1.7000000500000001</v>
      </c>
      <c r="H182">
        <v>9.9000003020963209E+37</v>
      </c>
      <c r="K182" s="2">
        <f>TREND(Calibration!$A$2:$A$4,Calibration!$B$2:$B$4,C182)</f>
        <v>436.24780354136135</v>
      </c>
      <c r="L182" s="2">
        <f>TREND(Calibration!$A$2:$A$4,Calibration!$C$2:$C$4,E182)</f>
        <v>658.52342330727481</v>
      </c>
      <c r="M182" s="2">
        <f>TREND(Calibration!$A$2:$A$4,Calibration!$D$2:$D$4,G182)</f>
        <v>659.61394879918396</v>
      </c>
    </row>
    <row r="183" spans="1:13" x14ac:dyDescent="0.25">
      <c r="A183">
        <v>902453</v>
      </c>
      <c r="B183">
        <v>14.5909996</v>
      </c>
      <c r="C183">
        <v>0.63020003000000002</v>
      </c>
      <c r="D183">
        <v>363.22198486000002</v>
      </c>
      <c r="E183">
        <v>1.68710005</v>
      </c>
      <c r="F183">
        <v>1334.7449951200001</v>
      </c>
      <c r="G183">
        <v>1.69840002</v>
      </c>
      <c r="H183">
        <v>9.9000003020963209E+37</v>
      </c>
      <c r="K183" s="2">
        <f>TREND(Calibration!$A$2:$A$4,Calibration!$B$2:$B$4,C183)</f>
        <v>433.88234456267753</v>
      </c>
      <c r="L183" s="2">
        <f>TREND(Calibration!$A$2:$A$4,Calibration!$C$2:$C$4,E183)</f>
        <v>661.3374491629321</v>
      </c>
      <c r="M183" s="2">
        <f>TREND(Calibration!$A$2:$A$4,Calibration!$D$2:$D$4,G183)</f>
        <v>658.95633664350942</v>
      </c>
    </row>
    <row r="184" spans="1:13" x14ac:dyDescent="0.25">
      <c r="A184">
        <v>907453</v>
      </c>
      <c r="B184">
        <v>14.536000250000001</v>
      </c>
      <c r="C184">
        <v>0.63080000999999997</v>
      </c>
      <c r="D184">
        <v>521.03497314000003</v>
      </c>
      <c r="E184">
        <v>1.7577999799999999</v>
      </c>
      <c r="F184">
        <v>1173.98205566</v>
      </c>
      <c r="G184">
        <v>1.69519997</v>
      </c>
      <c r="H184">
        <v>9.9000003020963209E+37</v>
      </c>
      <c r="K184" s="2">
        <f>TREND(Calibration!$A$2:$A$4,Calibration!$B$2:$B$4,C184)</f>
        <v>434.25582858440157</v>
      </c>
      <c r="L184" s="2">
        <f>TREND(Calibration!$A$2:$A$4,Calibration!$C$2:$C$4,E184)</f>
        <v>689.75871674851476</v>
      </c>
      <c r="M184" s="2">
        <f>TREND(Calibration!$A$2:$A$4,Calibration!$D$2:$D$4,G184)</f>
        <v>657.64111644215939</v>
      </c>
    </row>
    <row r="185" spans="1:13" x14ac:dyDescent="0.25">
      <c r="A185">
        <v>912453</v>
      </c>
      <c r="B185">
        <v>14.49699974</v>
      </c>
      <c r="C185">
        <v>0.63020003000000002</v>
      </c>
      <c r="D185">
        <v>1110.85705566</v>
      </c>
      <c r="E185">
        <v>1.75510001</v>
      </c>
      <c r="F185">
        <v>986.38299560999997</v>
      </c>
      <c r="G185">
        <v>1.69949996</v>
      </c>
      <c r="H185">
        <v>9.9000003020963209E+37</v>
      </c>
      <c r="K185" s="2">
        <f>TREND(Calibration!$A$2:$A$4,Calibration!$B$2:$B$4,C185)</f>
        <v>433.88234456267753</v>
      </c>
      <c r="L185" s="2">
        <f>TREND(Calibration!$A$2:$A$4,Calibration!$C$2:$C$4,E185)</f>
        <v>688.67333279066577</v>
      </c>
      <c r="M185" s="2">
        <f>TREND(Calibration!$A$2:$A$4,Calibration!$D$2:$D$4,G185)</f>
        <v>659.40841186366936</v>
      </c>
    </row>
    <row r="186" spans="1:13" x14ac:dyDescent="0.25">
      <c r="A186">
        <v>917453</v>
      </c>
      <c r="B186">
        <v>14.477000240000001</v>
      </c>
      <c r="C186">
        <v>0.63129997000000004</v>
      </c>
      <c r="D186">
        <v>792.94201659999999</v>
      </c>
      <c r="E186">
        <v>1.7950999700000001</v>
      </c>
      <c r="F186">
        <v>743.80102538999995</v>
      </c>
      <c r="G186">
        <v>1.6843999599999999</v>
      </c>
      <c r="H186">
        <v>9.9000003020963209E+37</v>
      </c>
      <c r="K186" s="2">
        <f>TREND(Calibration!$A$2:$A$4,Calibration!$B$2:$B$4,C186)</f>
        <v>434.56705074430886</v>
      </c>
      <c r="L186" s="2">
        <f>TREND(Calibration!$A$2:$A$4,Calibration!$C$2:$C$4,E186)</f>
        <v>704.75325771523933</v>
      </c>
      <c r="M186" s="2">
        <f>TREND(Calibration!$A$2:$A$4,Calibration!$D$2:$D$4,G186)</f>
        <v>653.2023135088358</v>
      </c>
    </row>
    <row r="187" spans="1:13" x14ac:dyDescent="0.25">
      <c r="A187">
        <v>922454</v>
      </c>
      <c r="B187">
        <v>14.50599957</v>
      </c>
      <c r="C187">
        <v>0.63510001000000005</v>
      </c>
      <c r="D187">
        <v>770.62597656000003</v>
      </c>
      <c r="E187">
        <v>1.77030003</v>
      </c>
      <c r="F187">
        <v>636.80999756000006</v>
      </c>
      <c r="G187">
        <v>1.68110001</v>
      </c>
      <c r="H187">
        <v>9.9000003020963209E+37</v>
      </c>
      <c r="K187" s="2">
        <f>TREND(Calibration!$A$2:$A$4,Calibration!$B$2:$B$4,C187)</f>
        <v>436.93255329758102</v>
      </c>
      <c r="L187" s="2">
        <f>TREND(Calibration!$A$2:$A$4,Calibration!$C$2:$C$4,E187)</f>
        <v>694.78371841235185</v>
      </c>
      <c r="M187" s="2">
        <f>TREND(Calibration!$A$2:$A$4,Calibration!$D$2:$D$4,G187)</f>
        <v>651.84603441836998</v>
      </c>
    </row>
    <row r="188" spans="1:13" x14ac:dyDescent="0.25">
      <c r="A188">
        <v>927453</v>
      </c>
      <c r="B188">
        <v>14.52600002</v>
      </c>
      <c r="C188">
        <v>0.63669997</v>
      </c>
      <c r="D188">
        <v>902.36602783000001</v>
      </c>
      <c r="E188">
        <v>1.8517999599999999</v>
      </c>
      <c r="F188">
        <v>1299.2540283200001</v>
      </c>
      <c r="G188">
        <v>1.6708999899999999</v>
      </c>
      <c r="H188">
        <v>9.9000003020963209E+37</v>
      </c>
      <c r="K188" s="2">
        <f>TREND(Calibration!$A$2:$A$4,Calibration!$B$2:$B$4,C188)</f>
        <v>437.92851898876671</v>
      </c>
      <c r="L188" s="2">
        <f>TREND(Calibration!$A$2:$A$4,Calibration!$C$2:$C$4,E188)</f>
        <v>727.54657006915329</v>
      </c>
      <c r="M188" s="2">
        <f>TREND(Calibration!$A$2:$A$4,Calibration!$D$2:$D$4,G188)</f>
        <v>647.65382730967656</v>
      </c>
    </row>
    <row r="189" spans="1:13" x14ac:dyDescent="0.25">
      <c r="A189">
        <v>932453</v>
      </c>
      <c r="B189">
        <v>14.56099987</v>
      </c>
      <c r="C189">
        <v>0.63669997</v>
      </c>
      <c r="D189">
        <v>1255.26794434</v>
      </c>
      <c r="E189">
        <v>1.8334000100000001</v>
      </c>
      <c r="F189">
        <v>1235.6920166</v>
      </c>
      <c r="G189">
        <v>1.6698000399999999</v>
      </c>
      <c r="H189">
        <v>9.9000003020963209E+37</v>
      </c>
      <c r="K189" s="2">
        <f>TREND(Calibration!$A$2:$A$4,Calibration!$B$2:$B$4,C189)</f>
        <v>437.92851898876671</v>
      </c>
      <c r="L189" s="2">
        <f>TREND(Calibration!$A$2:$A$4,Calibration!$C$2:$C$4,E189)</f>
        <v>720.14981730700299</v>
      </c>
      <c r="M189" s="2">
        <f>TREND(Calibration!$A$2:$A$4,Calibration!$D$2:$D$4,G189)</f>
        <v>647.20174797951779</v>
      </c>
    </row>
    <row r="190" spans="1:13" x14ac:dyDescent="0.25">
      <c r="A190">
        <v>937453</v>
      </c>
      <c r="B190">
        <v>14.55500031</v>
      </c>
      <c r="C190">
        <v>0.64259999999999995</v>
      </c>
      <c r="D190">
        <v>940.39697265999996</v>
      </c>
      <c r="E190">
        <v>1.7832000299999999</v>
      </c>
      <c r="F190">
        <v>1221.8079834</v>
      </c>
      <c r="G190">
        <v>1.6708999899999999</v>
      </c>
      <c r="H190">
        <v>9.9000003020963209E+37</v>
      </c>
      <c r="K190" s="2">
        <f>TREND(Calibration!$A$2:$A$4,Calibration!$B$2:$B$4,C190)</f>
        <v>441.60125296772014</v>
      </c>
      <c r="L190" s="2">
        <f>TREND(Calibration!$A$2:$A$4,Calibration!$C$2:$C$4,E190)</f>
        <v>699.96949938630769</v>
      </c>
      <c r="M190" s="2">
        <f>TREND(Calibration!$A$2:$A$4,Calibration!$D$2:$D$4,G190)</f>
        <v>647.65382730967656</v>
      </c>
    </row>
    <row r="191" spans="1:13" x14ac:dyDescent="0.25">
      <c r="A191">
        <v>942453</v>
      </c>
      <c r="B191">
        <v>14.56499958</v>
      </c>
      <c r="C191">
        <v>0.64529996999999995</v>
      </c>
      <c r="D191">
        <v>954.60400390999996</v>
      </c>
      <c r="E191">
        <v>1.8075000000000001</v>
      </c>
      <c r="F191">
        <v>9.9000003020963209E+37</v>
      </c>
      <c r="G191">
        <v>1.68550003</v>
      </c>
      <c r="H191">
        <v>9.9000003020963209E+37</v>
      </c>
      <c r="K191" s="2">
        <f>TREND(Calibration!$A$2:$A$4,Calibration!$B$2:$B$4,C191)</f>
        <v>443.2819684151255</v>
      </c>
      <c r="L191" s="2">
        <f>TREND(Calibration!$A$2:$A$4,Calibration!$C$2:$C$4,E191)</f>
        <v>709.7380514865946</v>
      </c>
      <c r="M191" s="2">
        <f>TREND(Calibration!$A$2:$A$4,Calibration!$D$2:$D$4,G191)</f>
        <v>653.65444215898162</v>
      </c>
    </row>
    <row r="192" spans="1:13" x14ac:dyDescent="0.25">
      <c r="A192">
        <v>947453</v>
      </c>
      <c r="B192">
        <v>14.52600002</v>
      </c>
      <c r="C192">
        <v>0.64429997999999999</v>
      </c>
      <c r="D192">
        <v>1046.9799804700001</v>
      </c>
      <c r="E192">
        <v>1.8815000099999999</v>
      </c>
      <c r="F192">
        <v>9.9000003020963209E+37</v>
      </c>
      <c r="G192">
        <v>1.68920004</v>
      </c>
      <c r="H192">
        <v>9.9000003020963209E+37</v>
      </c>
      <c r="K192" s="2">
        <f>TREND(Calibration!$A$2:$A$4,Calibration!$B$2:$B$4,C192)</f>
        <v>442.6594805207227</v>
      </c>
      <c r="L192" s="2">
        <f>TREND(Calibration!$A$2:$A$4,Calibration!$C$2:$C$4,E192)</f>
        <v>739.48594636493158</v>
      </c>
      <c r="M192" s="2">
        <f>TREND(Calibration!$A$2:$A$4,Calibration!$D$2:$D$4,G192)</f>
        <v>655.17514586586026</v>
      </c>
    </row>
    <row r="193" spans="1:13" x14ac:dyDescent="0.25">
      <c r="A193">
        <v>952453</v>
      </c>
      <c r="B193">
        <v>14.493000029999999</v>
      </c>
      <c r="C193">
        <v>0.63940001000000002</v>
      </c>
      <c r="D193">
        <v>806.15399170000001</v>
      </c>
      <c r="E193">
        <v>1.7950999700000001</v>
      </c>
      <c r="F193">
        <v>9.9000003020963209E+37</v>
      </c>
      <c r="G193">
        <v>1.7010999899999999</v>
      </c>
      <c r="H193">
        <v>9.9000003020963209E+37</v>
      </c>
      <c r="K193" s="2">
        <f>TREND(Calibration!$A$2:$A$4,Calibration!$B$2:$B$4,C193)</f>
        <v>439.60927801076042</v>
      </c>
      <c r="L193" s="2">
        <f>TREND(Calibration!$A$2:$A$4,Calibration!$C$2:$C$4,E193)</f>
        <v>704.75325771523933</v>
      </c>
      <c r="M193" s="2">
        <f>TREND(Calibration!$A$2:$A$4,Calibration!$D$2:$D$4,G193)</f>
        <v>660.06602401934379</v>
      </c>
    </row>
    <row r="194" spans="1:13" x14ac:dyDescent="0.25">
      <c r="A194">
        <v>957453</v>
      </c>
      <c r="B194">
        <v>14.463999749999999</v>
      </c>
      <c r="C194">
        <v>0.63239997999999997</v>
      </c>
      <c r="D194">
        <v>463.43301392000001</v>
      </c>
      <c r="E194">
        <v>1.75409997</v>
      </c>
      <c r="F194">
        <v>9.9000003020963209E+37</v>
      </c>
      <c r="G194">
        <v>1.6990000000000001</v>
      </c>
      <c r="H194">
        <v>9.9000003020963209E+37</v>
      </c>
      <c r="K194" s="2">
        <f>TREND(Calibration!$A$2:$A$4,Calibration!$B$2:$B$4,C194)</f>
        <v>435.25180050052847</v>
      </c>
      <c r="L194" s="2">
        <f>TREND(Calibration!$A$2:$A$4,Calibration!$C$2:$C$4,E194)</f>
        <v>688.2713181856119</v>
      </c>
      <c r="M194" s="2">
        <f>TREND(Calibration!$A$2:$A$4,Calibration!$D$2:$D$4,G194)</f>
        <v>659.20292835814075</v>
      </c>
    </row>
    <row r="195" spans="1:13" x14ac:dyDescent="0.25">
      <c r="A195">
        <v>962453</v>
      </c>
      <c r="B195">
        <v>14.458000180000001</v>
      </c>
      <c r="C195">
        <v>0.63450002999999999</v>
      </c>
      <c r="D195">
        <v>197.87899780000001</v>
      </c>
      <c r="E195">
        <v>1.80159998</v>
      </c>
      <c r="F195">
        <v>9.9000003020963209E+37</v>
      </c>
      <c r="G195">
        <v>1.7010999899999999</v>
      </c>
      <c r="H195">
        <v>9.9000003020963209E+37</v>
      </c>
      <c r="K195" s="2">
        <f>TREND(Calibration!$A$2:$A$4,Calibration!$B$2:$B$4,C195)</f>
        <v>436.55906927585693</v>
      </c>
      <c r="L195" s="2">
        <f>TREND(Calibration!$A$2:$A$4,Calibration!$C$2:$C$4,E195)</f>
        <v>707.3662521484581</v>
      </c>
      <c r="M195" s="2">
        <f>TREND(Calibration!$A$2:$A$4,Calibration!$D$2:$D$4,G195)</f>
        <v>660.06602401934379</v>
      </c>
    </row>
    <row r="196" spans="1:13" x14ac:dyDescent="0.25">
      <c r="A196">
        <v>967453</v>
      </c>
      <c r="B196">
        <v>14.47999954</v>
      </c>
      <c r="C196">
        <v>0.63889998000000003</v>
      </c>
      <c r="D196">
        <v>496.40301513999998</v>
      </c>
      <c r="E196">
        <v>1.8723000299999999</v>
      </c>
      <c r="F196">
        <v>9.9000003020963209E+37</v>
      </c>
      <c r="G196">
        <v>1.6990000000000001</v>
      </c>
      <c r="H196">
        <v>9.9000003020963209E+37</v>
      </c>
      <c r="K196" s="2">
        <f>TREND(Calibration!$A$2:$A$4,Calibration!$B$2:$B$4,C196)</f>
        <v>439.29801227626484</v>
      </c>
      <c r="L196" s="2">
        <f>TREND(Calibration!$A$2:$A$4,Calibration!$C$2:$C$4,E196)</f>
        <v>735.7875679738637</v>
      </c>
      <c r="M196" s="2">
        <f>TREND(Calibration!$A$2:$A$4,Calibration!$D$2:$D$4,G196)</f>
        <v>659.20292835814075</v>
      </c>
    </row>
    <row r="197" spans="1:13" x14ac:dyDescent="0.25">
      <c r="A197">
        <v>972453</v>
      </c>
      <c r="B197">
        <v>14.536000250000001</v>
      </c>
      <c r="C197">
        <v>0.63349997999999996</v>
      </c>
      <c r="D197">
        <v>491.37600708000002</v>
      </c>
      <c r="E197">
        <v>1.8215999599999999</v>
      </c>
      <c r="F197">
        <v>9.9000003020963209E+37</v>
      </c>
      <c r="G197">
        <v>1.72329998</v>
      </c>
      <c r="H197">
        <v>9.9000003020963209E+37</v>
      </c>
      <c r="K197" s="2">
        <f>TREND(Calibration!$A$2:$A$4,Calibration!$B$2:$B$4,C197)</f>
        <v>435.93654403180693</v>
      </c>
      <c r="L197" s="2">
        <f>TREND(Calibration!$A$2:$A$4,Calibration!$C$2:$C$4,E197)</f>
        <v>715.40621461074488</v>
      </c>
      <c r="M197" s="2">
        <f>TREND(Calibration!$A$2:$A$4,Calibration!$D$2:$D$4,G197)</f>
        <v>669.19021749062347</v>
      </c>
    </row>
    <row r="198" spans="1:13" x14ac:dyDescent="0.25">
      <c r="A198">
        <v>977453</v>
      </c>
      <c r="B198">
        <v>14.60999966</v>
      </c>
      <c r="C198">
        <v>0.63080000999999997</v>
      </c>
      <c r="D198">
        <v>133.19099426</v>
      </c>
      <c r="E198">
        <v>1.9641</v>
      </c>
      <c r="F198">
        <v>9.9000003020963209E+37</v>
      </c>
      <c r="G198">
        <v>1.7102999699999999</v>
      </c>
      <c r="H198">
        <v>9.9000003020963209E+37</v>
      </c>
      <c r="K198" s="2">
        <f>TREND(Calibration!$A$2:$A$4,Calibration!$B$2:$B$4,C198)</f>
        <v>434.25582858440157</v>
      </c>
      <c r="L198" s="2">
        <f>TREND(Calibration!$A$2:$A$4,Calibration!$C$2:$C$4,E198)</f>
        <v>772.69102051926882</v>
      </c>
      <c r="M198" s="2">
        <f>TREND(Calibration!$A$2:$A$4,Calibration!$D$2:$D$4,G198)</f>
        <v>663.84721479699294</v>
      </c>
    </row>
    <row r="199" spans="1:13" x14ac:dyDescent="0.25">
      <c r="A199">
        <v>982453</v>
      </c>
      <c r="B199">
        <v>14.649000170000001</v>
      </c>
      <c r="C199">
        <v>0.63239997999999997</v>
      </c>
      <c r="D199">
        <v>400.95999146000003</v>
      </c>
      <c r="E199">
        <v>1.8080999900000001</v>
      </c>
      <c r="F199">
        <v>9.9000003020963209E+37</v>
      </c>
      <c r="G199">
        <v>1.6924999999999999</v>
      </c>
      <c r="H199">
        <v>9.9000003020963209E+37</v>
      </c>
      <c r="K199" s="2">
        <f>TREND(Calibration!$A$2:$A$4,Calibration!$B$2:$B$4,C199)</f>
        <v>435.25180050052847</v>
      </c>
      <c r="L199" s="2">
        <f>TREND(Calibration!$A$2:$A$4,Calibration!$C$2:$C$4,E199)</f>
        <v>709.97924658167699</v>
      </c>
      <c r="M199" s="2">
        <f>TREND(Calibration!$A$2:$A$4,Calibration!$D$2:$D$4,G199)</f>
        <v>656.5314290663249</v>
      </c>
    </row>
    <row r="200" spans="1:13" x14ac:dyDescent="0.25">
      <c r="A200">
        <v>987453</v>
      </c>
      <c r="B200">
        <v>14.69799995</v>
      </c>
      <c r="C200">
        <v>0.63400000000000001</v>
      </c>
      <c r="D200">
        <v>301.56900023999998</v>
      </c>
      <c r="E200">
        <v>1.84800005</v>
      </c>
      <c r="F200">
        <v>9.9000003020963209E+37</v>
      </c>
      <c r="G200">
        <v>1.7006000299999999</v>
      </c>
      <c r="H200">
        <v>9.9000003020963209E+37</v>
      </c>
      <c r="K200" s="2">
        <f>TREND(Calibration!$A$2:$A$4,Calibration!$B$2:$B$4,C200)</f>
        <v>436.24780354136135</v>
      </c>
      <c r="L200" s="2">
        <f>TREND(Calibration!$A$2:$A$4,Calibration!$C$2:$C$4,E200)</f>
        <v>726.01901185359168</v>
      </c>
      <c r="M200" s="2">
        <f>TREND(Calibration!$A$2:$A$4,Calibration!$D$2:$D$4,G200)</f>
        <v>659.86054051381518</v>
      </c>
    </row>
    <row r="201" spans="1:13" x14ac:dyDescent="0.25">
      <c r="A201">
        <v>992453</v>
      </c>
      <c r="B201">
        <v>14.682000159999999</v>
      </c>
      <c r="C201">
        <v>0.63180000000000003</v>
      </c>
      <c r="D201">
        <v>415.62899779999998</v>
      </c>
      <c r="E201">
        <v>1.90260005</v>
      </c>
      <c r="F201">
        <v>9.9000003020963209E+37</v>
      </c>
      <c r="G201">
        <v>1.7053999900000001</v>
      </c>
      <c r="H201">
        <v>9.9000003020963209E+37</v>
      </c>
      <c r="K201" s="2">
        <f>TREND(Calibration!$A$2:$A$4,Calibration!$B$2:$B$4,C201)</f>
        <v>434.87831647880444</v>
      </c>
      <c r="L201" s="2">
        <f>TREND(Calibration!$A$2:$A$4,Calibration!$C$2:$C$4,E201)</f>
        <v>747.96813132475404</v>
      </c>
      <c r="M201" s="2">
        <f>TREND(Calibration!$A$2:$A$4,Calibration!$D$2:$D$4,G201)</f>
        <v>661.83332355085281</v>
      </c>
    </row>
    <row r="202" spans="1:13" x14ac:dyDescent="0.25">
      <c r="A202">
        <v>997453</v>
      </c>
      <c r="B202">
        <v>14.664999959999999</v>
      </c>
      <c r="C202">
        <v>0.63400000000000001</v>
      </c>
      <c r="D202">
        <v>341.23400879000002</v>
      </c>
      <c r="E202">
        <v>1.7854000299999999</v>
      </c>
      <c r="F202">
        <v>1125.9699707</v>
      </c>
      <c r="G202">
        <v>1.70809996</v>
      </c>
      <c r="H202">
        <v>9.9000003020963209E+37</v>
      </c>
      <c r="K202" s="2">
        <f>TREND(Calibration!$A$2:$A$4,Calibration!$B$2:$B$4,C202)</f>
        <v>436.24780354136135</v>
      </c>
      <c r="L202" s="2">
        <f>TREND(Calibration!$A$2:$A$4,Calibration!$C$2:$C$4,E202)</f>
        <v>700.85389614155599</v>
      </c>
      <c r="M202" s="2">
        <f>TREND(Calibration!$A$2:$A$4,Calibration!$D$2:$D$4,G202)</f>
        <v>662.94301092668718</v>
      </c>
    </row>
    <row r="203" spans="1:13" x14ac:dyDescent="0.25">
      <c r="A203">
        <v>1002453</v>
      </c>
      <c r="B203">
        <v>14.61299992</v>
      </c>
      <c r="C203">
        <v>0.63180000000000003</v>
      </c>
      <c r="D203">
        <v>388.79199218999997</v>
      </c>
      <c r="E203">
        <v>1.81939995</v>
      </c>
      <c r="F203">
        <v>1114.4520263700001</v>
      </c>
      <c r="G203">
        <v>1.7098</v>
      </c>
      <c r="H203">
        <v>9.9000003020963209E+37</v>
      </c>
      <c r="K203" s="2">
        <f>TREND(Calibration!$A$2:$A$4,Calibration!$B$2:$B$4,C203)</f>
        <v>434.87831647880444</v>
      </c>
      <c r="L203" s="2">
        <f>TREND(Calibration!$A$2:$A$4,Calibration!$C$2:$C$4,E203)</f>
        <v>714.52181383551135</v>
      </c>
      <c r="M203" s="2">
        <f>TREND(Calibration!$A$2:$A$4,Calibration!$D$2:$D$4,G203)</f>
        <v>663.6417271814654</v>
      </c>
    </row>
    <row r="204" spans="1:13" x14ac:dyDescent="0.25">
      <c r="A204">
        <v>1007453</v>
      </c>
      <c r="B204">
        <v>14.571000099999999</v>
      </c>
      <c r="C204">
        <v>0.63290000000000002</v>
      </c>
      <c r="D204">
        <v>398.36099243000001</v>
      </c>
      <c r="E204">
        <v>1.8279999499999999</v>
      </c>
      <c r="F204">
        <v>1144.7889404299999</v>
      </c>
      <c r="G204">
        <v>1.7216000600000001</v>
      </c>
      <c r="H204">
        <v>9.9000003020963209E+37</v>
      </c>
      <c r="K204" s="2">
        <f>TREND(Calibration!$A$2:$A$4,Calibration!$B$2:$B$4,C204)</f>
        <v>435.56306001008289</v>
      </c>
      <c r="L204" s="2">
        <f>TREND(Calibration!$A$2:$A$4,Calibration!$C$2:$C$4,E204)</f>
        <v>717.97900115148195</v>
      </c>
      <c r="M204" s="2">
        <f>TREND(Calibration!$A$2:$A$4,Calibration!$D$2:$D$4,G204)</f>
        <v>668.49155055583219</v>
      </c>
    </row>
    <row r="205" spans="1:13" x14ac:dyDescent="0.25">
      <c r="A205">
        <v>1012453</v>
      </c>
      <c r="B205">
        <v>14.545000079999999</v>
      </c>
      <c r="C205">
        <v>0.62809998</v>
      </c>
      <c r="D205">
        <v>504.94299316000001</v>
      </c>
      <c r="E205">
        <v>1.8248000099999999</v>
      </c>
      <c r="F205">
        <v>1127.4379882799999</v>
      </c>
      <c r="G205">
        <v>1.72000003</v>
      </c>
      <c r="H205">
        <v>9.9000003020963209E+37</v>
      </c>
      <c r="K205" s="2">
        <f>TREND(Calibration!$A$2:$A$4,Calibration!$B$2:$B$4,C205)</f>
        <v>432.57507578734908</v>
      </c>
      <c r="L205" s="2">
        <f>TREND(Calibration!$A$2:$A$4,Calibration!$C$2:$C$4,E205)</f>
        <v>716.69262999103228</v>
      </c>
      <c r="M205" s="2">
        <f>TREND(Calibration!$A$2:$A$4,Calibration!$D$2:$D$4,G205)</f>
        <v>667.83393840015765</v>
      </c>
    </row>
    <row r="206" spans="1:13" x14ac:dyDescent="0.25">
      <c r="A206">
        <v>1017453</v>
      </c>
      <c r="B206">
        <v>14.51299953</v>
      </c>
      <c r="C206">
        <v>0.62370002000000002</v>
      </c>
      <c r="D206">
        <v>604.03198241999996</v>
      </c>
      <c r="E206">
        <v>1.8782999499999999</v>
      </c>
      <c r="F206">
        <v>1136.0899658200001</v>
      </c>
      <c r="G206">
        <v>1.7071000300000001</v>
      </c>
      <c r="H206">
        <v>9.9000003020963209E+37</v>
      </c>
      <c r="K206" s="2">
        <f>TREND(Calibration!$A$2:$A$4,Calibration!$B$2:$B$4,C206)</f>
        <v>429.836126562</v>
      </c>
      <c r="L206" s="2">
        <f>TREND(Calibration!$A$2:$A$4,Calibration!$C$2:$C$4,E206)</f>
        <v>738.19952696465884</v>
      </c>
      <c r="M206" s="2">
        <f>TREND(Calibration!$A$2:$A$4,Calibration!$D$2:$D$4,G206)</f>
        <v>662.53203980563103</v>
      </c>
    </row>
    <row r="207" spans="1:13" x14ac:dyDescent="0.25">
      <c r="A207">
        <v>1022453</v>
      </c>
      <c r="B207">
        <v>14.519000050000001</v>
      </c>
      <c r="C207">
        <v>0.62540001000000001</v>
      </c>
      <c r="D207">
        <v>595.48602295000001</v>
      </c>
      <c r="E207">
        <v>1.88530004</v>
      </c>
      <c r="F207">
        <v>978.07598876999998</v>
      </c>
      <c r="G207">
        <v>1.7043999400000001</v>
      </c>
      <c r="H207">
        <v>9.9000003020963209E+37</v>
      </c>
      <c r="K207" s="2">
        <f>TREND(Calibration!$A$2:$A$4,Calibration!$B$2:$B$4,C207)</f>
        <v>430.89436033994372</v>
      </c>
      <c r="L207" s="2">
        <f>TREND(Calibration!$A$2:$A$4,Calibration!$C$2:$C$4,E207)</f>
        <v>741.01355282031625</v>
      </c>
      <c r="M207" s="2">
        <f>TREND(Calibration!$A$2:$A$4,Calibration!$D$2:$D$4,G207)</f>
        <v>661.4223031098096</v>
      </c>
    </row>
    <row r="208" spans="1:13" x14ac:dyDescent="0.25">
      <c r="A208">
        <v>1027465</v>
      </c>
      <c r="B208">
        <v>14.536000250000001</v>
      </c>
      <c r="C208">
        <v>0.63290000000000002</v>
      </c>
      <c r="D208">
        <v>476.10699462999997</v>
      </c>
      <c r="E208">
        <v>1.8782999499999999</v>
      </c>
      <c r="F208">
        <v>9.9000003020963209E+37</v>
      </c>
      <c r="G208">
        <v>1.7053999900000001</v>
      </c>
      <c r="H208">
        <v>9.9000003020963209E+37</v>
      </c>
      <c r="K208" s="2">
        <f>TREND(Calibration!$A$2:$A$4,Calibration!$B$2:$B$4,C208)</f>
        <v>435.56306001008289</v>
      </c>
      <c r="L208" s="2">
        <f>TREND(Calibration!$A$2:$A$4,Calibration!$C$2:$C$4,E208)</f>
        <v>738.19952696465884</v>
      </c>
      <c r="M208" s="2">
        <f>TREND(Calibration!$A$2:$A$4,Calibration!$D$2:$D$4,G208)</f>
        <v>661.83332355085281</v>
      </c>
    </row>
    <row r="209" spans="1:13" x14ac:dyDescent="0.25">
      <c r="A209">
        <v>1032454</v>
      </c>
      <c r="B209">
        <v>14.52600002</v>
      </c>
      <c r="C209">
        <v>0.63559997000000001</v>
      </c>
      <c r="D209">
        <v>769.26800536999997</v>
      </c>
      <c r="E209">
        <v>1.8566999399999999</v>
      </c>
      <c r="F209">
        <v>9.9000003020963209E+37</v>
      </c>
      <c r="G209">
        <v>1.70379996</v>
      </c>
      <c r="H209">
        <v>9.9000003020963209E+37</v>
      </c>
      <c r="K209" s="2">
        <f>TREND(Calibration!$A$2:$A$4,Calibration!$B$2:$B$4,C209)</f>
        <v>437.24377545748825</v>
      </c>
      <c r="L209" s="2">
        <f>TREND(Calibration!$A$2:$A$4,Calibration!$C$2:$C$4,E209)</f>
        <v>729.51635480223581</v>
      </c>
      <c r="M209" s="2">
        <f>TREND(Calibration!$A$2:$A$4,Calibration!$D$2:$D$4,G209)</f>
        <v>661.17571139517827</v>
      </c>
    </row>
    <row r="210" spans="1:13" x14ac:dyDescent="0.25">
      <c r="A210">
        <v>1037454</v>
      </c>
      <c r="B210">
        <v>14.519000050000001</v>
      </c>
      <c r="C210">
        <v>0.63290000000000002</v>
      </c>
      <c r="D210">
        <v>1234.13903809</v>
      </c>
      <c r="E210">
        <v>1.81830001</v>
      </c>
      <c r="F210">
        <v>1025.2449951200001</v>
      </c>
      <c r="G210">
        <v>1.71619999</v>
      </c>
      <c r="H210">
        <v>9.9000003020963209E+37</v>
      </c>
      <c r="K210" s="2">
        <f>TREND(Calibration!$A$2:$A$4,Calibration!$B$2:$B$4,C210)</f>
        <v>435.56306001008289</v>
      </c>
      <c r="L210" s="2">
        <f>TREND(Calibration!$A$2:$A$4,Calibration!$C$2:$C$4,E210)</f>
        <v>714.07963957779862</v>
      </c>
      <c r="M210" s="2">
        <f>TREND(Calibration!$A$2:$A$4,Calibration!$D$2:$D$4,G210)</f>
        <v>666.27212237417746</v>
      </c>
    </row>
    <row r="211" spans="1:13" x14ac:dyDescent="0.25">
      <c r="A211">
        <v>1042453</v>
      </c>
      <c r="B211">
        <v>14.54800034</v>
      </c>
      <c r="C211">
        <v>0.63669997</v>
      </c>
      <c r="D211">
        <v>436.68701171999999</v>
      </c>
      <c r="E211">
        <v>1.7854000299999999</v>
      </c>
      <c r="F211">
        <v>9.9000003020963209E+37</v>
      </c>
      <c r="G211">
        <v>1.7053999900000001</v>
      </c>
      <c r="H211">
        <v>9.9000003020963209E+37</v>
      </c>
      <c r="K211" s="2">
        <f>TREND(Calibration!$A$2:$A$4,Calibration!$B$2:$B$4,C211)</f>
        <v>437.92851898876671</v>
      </c>
      <c r="L211" s="2">
        <f>TREND(Calibration!$A$2:$A$4,Calibration!$C$2:$C$4,E211)</f>
        <v>700.85389614155599</v>
      </c>
      <c r="M211" s="2">
        <f>TREND(Calibration!$A$2:$A$4,Calibration!$D$2:$D$4,G211)</f>
        <v>661.83332355085281</v>
      </c>
    </row>
    <row r="212" spans="1:13" x14ac:dyDescent="0.25">
      <c r="A212">
        <v>1047453</v>
      </c>
      <c r="B212">
        <v>14.54800034</v>
      </c>
      <c r="C212">
        <v>0.63990002999999995</v>
      </c>
      <c r="D212">
        <v>367.58300781000003</v>
      </c>
      <c r="E212">
        <v>1.75409997</v>
      </c>
      <c r="F212">
        <v>9.9000003020963209E+37</v>
      </c>
      <c r="G212">
        <v>1.6898000200000001</v>
      </c>
      <c r="H212">
        <v>1210.9439697299999</v>
      </c>
      <c r="K212" s="2">
        <f>TREND(Calibration!$A$2:$A$4,Calibration!$B$2:$B$4,C212)</f>
        <v>439.92053752031478</v>
      </c>
      <c r="L212" s="2">
        <f>TREND(Calibration!$A$2:$A$4,Calibration!$C$2:$C$4,E212)</f>
        <v>688.2713181856119</v>
      </c>
      <c r="M212" s="2">
        <f>TREND(Calibration!$A$2:$A$4,Calibration!$D$2:$D$4,G212)</f>
        <v>655.42173758049159</v>
      </c>
    </row>
    <row r="213" spans="1:13" x14ac:dyDescent="0.25">
      <c r="A213">
        <v>1052453</v>
      </c>
      <c r="B213">
        <v>14.536000250000001</v>
      </c>
      <c r="C213">
        <v>0.63349997999999996</v>
      </c>
      <c r="D213">
        <v>158.70700073</v>
      </c>
      <c r="E213">
        <v>1.79779994</v>
      </c>
      <c r="F213">
        <v>9.9000003020963209E+37</v>
      </c>
      <c r="G213">
        <v>1.7033</v>
      </c>
      <c r="H213">
        <v>9.9000003020963209E+37</v>
      </c>
      <c r="K213" s="2">
        <f>TREND(Calibration!$A$2:$A$4,Calibration!$B$2:$B$4,C213)</f>
        <v>435.93654403180693</v>
      </c>
      <c r="L213" s="2">
        <f>TREND(Calibration!$A$2:$A$4,Calibration!$C$2:$C$4,E213)</f>
        <v>705.8386416730882</v>
      </c>
      <c r="M213" s="2">
        <f>TREND(Calibration!$A$2:$A$4,Calibration!$D$2:$D$4,G213)</f>
        <v>660.97022788964966</v>
      </c>
    </row>
    <row r="214" spans="1:13" x14ac:dyDescent="0.25">
      <c r="A214">
        <v>1057453</v>
      </c>
      <c r="B214">
        <v>14.55799961</v>
      </c>
      <c r="C214">
        <v>0.63829999999999998</v>
      </c>
      <c r="D214">
        <v>271.45599364999998</v>
      </c>
      <c r="E214">
        <v>1.7885999699999999</v>
      </c>
      <c r="F214">
        <v>9.9000003020963209E+37</v>
      </c>
      <c r="G214">
        <v>1.70169997</v>
      </c>
      <c r="H214">
        <v>1107.3399658200001</v>
      </c>
      <c r="K214" s="2">
        <f>TREND(Calibration!$A$2:$A$4,Calibration!$B$2:$B$4,C214)</f>
        <v>438.92452825454075</v>
      </c>
      <c r="L214" s="2">
        <f>TREND(Calibration!$A$2:$A$4,Calibration!$C$2:$C$4,E214)</f>
        <v>702.14026730200567</v>
      </c>
      <c r="M214" s="2">
        <f>TREND(Calibration!$A$2:$A$4,Calibration!$D$2:$D$4,G214)</f>
        <v>660.31261573397512</v>
      </c>
    </row>
    <row r="215" spans="1:13" x14ac:dyDescent="0.25">
      <c r="A215">
        <v>1062450</v>
      </c>
      <c r="B215">
        <v>14.53199959</v>
      </c>
      <c r="C215">
        <v>0.63829999999999998</v>
      </c>
      <c r="D215">
        <v>714.15100098000005</v>
      </c>
      <c r="E215">
        <v>1.77569997</v>
      </c>
      <c r="F215">
        <v>9.9000003020963209E+37</v>
      </c>
      <c r="G215">
        <v>1.69840002</v>
      </c>
      <c r="H215">
        <v>1329.2669677700001</v>
      </c>
      <c r="K215" s="2">
        <f>TREND(Calibration!$A$2:$A$4,Calibration!$B$2:$B$4,C215)</f>
        <v>438.92452825454075</v>
      </c>
      <c r="L215" s="2">
        <f>TREND(Calibration!$A$2:$A$4,Calibration!$C$2:$C$4,E215)</f>
        <v>696.95448632804971</v>
      </c>
      <c r="M215" s="2">
        <f>TREND(Calibration!$A$2:$A$4,Calibration!$D$2:$D$4,G215)</f>
        <v>658.95633664350942</v>
      </c>
    </row>
    <row r="216" spans="1:13" x14ac:dyDescent="0.25">
      <c r="A216">
        <v>1067449</v>
      </c>
      <c r="B216">
        <v>14.538999560000001</v>
      </c>
      <c r="C216">
        <v>0.64209998000000001</v>
      </c>
      <c r="D216">
        <v>875.69396973000005</v>
      </c>
      <c r="E216">
        <v>1.7665</v>
      </c>
      <c r="F216">
        <v>9.9000003020963209E+37</v>
      </c>
      <c r="G216">
        <v>1.7049000299999999</v>
      </c>
      <c r="H216">
        <v>9.9000003020963209E+37</v>
      </c>
      <c r="K216" s="2">
        <f>TREND(Calibration!$A$2:$A$4,Calibration!$B$2:$B$4,C216)</f>
        <v>441.28999345816578</v>
      </c>
      <c r="L216" s="2">
        <f>TREND(Calibration!$A$2:$A$4,Calibration!$C$2:$C$4,E216)</f>
        <v>693.25611195696717</v>
      </c>
      <c r="M216" s="2">
        <f>TREND(Calibration!$A$2:$A$4,Calibration!$D$2:$D$4,G216)</f>
        <v>661.62784004532409</v>
      </c>
    </row>
    <row r="217" spans="1:13" x14ac:dyDescent="0.25">
      <c r="A217">
        <v>1072450</v>
      </c>
      <c r="B217">
        <v>14.63300037</v>
      </c>
      <c r="C217">
        <v>0.63889998000000003</v>
      </c>
      <c r="D217">
        <v>478.71701050000001</v>
      </c>
      <c r="E217">
        <v>1.7659000199999999</v>
      </c>
      <c r="F217">
        <v>9.9000003020963209E+37</v>
      </c>
      <c r="G217">
        <v>1.7151999499999999</v>
      </c>
      <c r="H217">
        <v>9.9000003020963209E+37</v>
      </c>
      <c r="K217" s="2">
        <f>TREND(Calibration!$A$2:$A$4,Calibration!$B$2:$B$4,C217)</f>
        <v>439.29801227626484</v>
      </c>
      <c r="L217" s="2">
        <f>TREND(Calibration!$A$2:$A$4,Calibration!$C$2:$C$4,E217)</f>
        <v>693.0149208818699</v>
      </c>
      <c r="M217" s="2">
        <f>TREND(Calibration!$A$2:$A$4,Calibration!$D$2:$D$4,G217)</f>
        <v>665.86110604313319</v>
      </c>
    </row>
    <row r="218" spans="1:13" x14ac:dyDescent="0.25">
      <c r="A218">
        <v>1077449</v>
      </c>
      <c r="B218">
        <v>14.64299965</v>
      </c>
      <c r="C218">
        <v>0.63450002999999999</v>
      </c>
      <c r="D218">
        <v>1285.88098145</v>
      </c>
      <c r="E218">
        <v>1.76540005</v>
      </c>
      <c r="F218">
        <v>1198.8659668</v>
      </c>
      <c r="G218">
        <v>1.7206000100000001</v>
      </c>
      <c r="H218">
        <v>9.9000003020963209E+37</v>
      </c>
      <c r="K218" s="2">
        <f>TREND(Calibration!$A$2:$A$4,Calibration!$B$2:$B$4,C218)</f>
        <v>436.55906927585693</v>
      </c>
      <c r="L218" s="2">
        <f>TREND(Calibration!$A$2:$A$4,Calibration!$C$2:$C$4,E218)</f>
        <v>692.81393367926921</v>
      </c>
      <c r="M218" s="2">
        <f>TREND(Calibration!$A$2:$A$4,Calibration!$D$2:$D$4,G218)</f>
        <v>668.0805301147891</v>
      </c>
    </row>
    <row r="219" spans="1:13" x14ac:dyDescent="0.25">
      <c r="A219">
        <v>1082450</v>
      </c>
      <c r="B219">
        <v>14.711000439999999</v>
      </c>
      <c r="C219">
        <v>0.64370000000000005</v>
      </c>
      <c r="D219">
        <v>796.97998046999999</v>
      </c>
      <c r="E219">
        <v>1.7719000600000001</v>
      </c>
      <c r="F219">
        <v>9.9000003020963209E+37</v>
      </c>
      <c r="G219">
        <v>1.7033</v>
      </c>
      <c r="H219">
        <v>1202.8489990200001</v>
      </c>
      <c r="K219" s="2">
        <f>TREND(Calibration!$A$2:$A$4,Calibration!$B$2:$B$4,C219)</f>
        <v>442.28599649899866</v>
      </c>
      <c r="L219" s="2">
        <f>TREND(Calibration!$A$2:$A$4,Calibration!$C$2:$C$4,E219)</f>
        <v>695.42692811248821</v>
      </c>
      <c r="M219" s="2">
        <f>TREND(Calibration!$A$2:$A$4,Calibration!$D$2:$D$4,G219)</f>
        <v>660.97022788964966</v>
      </c>
    </row>
    <row r="220" spans="1:13" x14ac:dyDescent="0.25">
      <c r="A220">
        <v>1087450</v>
      </c>
      <c r="B220">
        <v>14.71700001</v>
      </c>
      <c r="C220">
        <v>0.63940001000000002</v>
      </c>
      <c r="D220">
        <v>9.9000003020963209E+37</v>
      </c>
      <c r="E220">
        <v>1.8215999599999999</v>
      </c>
      <c r="F220">
        <v>881.70501708999996</v>
      </c>
      <c r="G220">
        <v>1.7043999400000001</v>
      </c>
      <c r="H220">
        <v>9.9000003020963209E+37</v>
      </c>
      <c r="K220" s="2">
        <f>TREND(Calibration!$A$2:$A$4,Calibration!$B$2:$B$4,C220)</f>
        <v>439.60927801076042</v>
      </c>
      <c r="L220" s="2">
        <f>TREND(Calibration!$A$2:$A$4,Calibration!$C$2:$C$4,E220)</f>
        <v>715.40621461074488</v>
      </c>
      <c r="M220" s="2">
        <f>TREND(Calibration!$A$2:$A$4,Calibration!$D$2:$D$4,G220)</f>
        <v>661.4223031098096</v>
      </c>
    </row>
    <row r="221" spans="1:13" x14ac:dyDescent="0.25">
      <c r="A221">
        <v>1092449</v>
      </c>
      <c r="B221">
        <v>14.70699978</v>
      </c>
      <c r="C221">
        <v>0.64160001</v>
      </c>
      <c r="D221">
        <v>9.9000003020963209E+37</v>
      </c>
      <c r="E221">
        <v>1.77890003</v>
      </c>
      <c r="F221">
        <v>520.76501465000001</v>
      </c>
      <c r="G221">
        <v>1.70379996</v>
      </c>
      <c r="H221">
        <v>9.9000003020963209E+37</v>
      </c>
      <c r="K221" s="2">
        <f>TREND(Calibration!$A$2:$A$4,Calibration!$B$2:$B$4,C221)</f>
        <v>440.97876507331733</v>
      </c>
      <c r="L221" s="2">
        <f>TREND(Calibration!$A$2:$A$4,Calibration!$C$2:$C$4,E221)</f>
        <v>698.24090572832245</v>
      </c>
      <c r="M221" s="2">
        <f>TREND(Calibration!$A$2:$A$4,Calibration!$D$2:$D$4,G221)</f>
        <v>661.17571139517827</v>
      </c>
    </row>
    <row r="222" spans="1:13" x14ac:dyDescent="0.25">
      <c r="A222">
        <v>1097451</v>
      </c>
      <c r="B222">
        <v>14.67500019</v>
      </c>
      <c r="C222">
        <v>0.63669997</v>
      </c>
      <c r="D222">
        <v>9.9000003020963209E+37</v>
      </c>
      <c r="E222">
        <v>1.7773000000000001</v>
      </c>
      <c r="F222">
        <v>279.97198486000002</v>
      </c>
      <c r="G222">
        <v>1.6929999600000001</v>
      </c>
      <c r="H222">
        <v>9.9000003020963209E+37</v>
      </c>
      <c r="K222" s="2">
        <f>TREND(Calibration!$A$2:$A$4,Calibration!$B$2:$B$4,C222)</f>
        <v>437.92851898876671</v>
      </c>
      <c r="L222" s="2">
        <f>TREND(Calibration!$A$2:$A$4,Calibration!$C$2:$C$4,E222)</f>
        <v>697.59769602818608</v>
      </c>
      <c r="M222" s="2">
        <f>TREND(Calibration!$A$2:$A$4,Calibration!$D$2:$D$4,G222)</f>
        <v>656.73691257185362</v>
      </c>
    </row>
    <row r="223" spans="1:13" x14ac:dyDescent="0.25">
      <c r="A223">
        <v>1102449</v>
      </c>
      <c r="B223">
        <v>14.65600014</v>
      </c>
      <c r="C223">
        <v>0.63829999999999998</v>
      </c>
      <c r="D223">
        <v>1134.0080566399999</v>
      </c>
      <c r="E223">
        <v>1.7383999800000001</v>
      </c>
      <c r="F223">
        <v>442.90399170000001</v>
      </c>
      <c r="G223">
        <v>1.68920004</v>
      </c>
      <c r="H223">
        <v>9.9000003020963209E+37</v>
      </c>
      <c r="K223" s="2">
        <f>TREND(Calibration!$A$2:$A$4,Calibration!$B$2:$B$4,C223)</f>
        <v>438.92452825454075</v>
      </c>
      <c r="L223" s="2">
        <f>TREND(Calibration!$A$2:$A$4,Calibration!$C$2:$C$4,E223)</f>
        <v>681.95994536132525</v>
      </c>
      <c r="M223" s="2">
        <f>TREND(Calibration!$A$2:$A$4,Calibration!$D$2:$D$4,G223)</f>
        <v>655.17514586586026</v>
      </c>
    </row>
    <row r="224" spans="1:13" x14ac:dyDescent="0.25">
      <c r="A224">
        <v>1107450</v>
      </c>
      <c r="B224">
        <v>14.567999840000001</v>
      </c>
      <c r="C224">
        <v>0.64050001000000001</v>
      </c>
      <c r="D224">
        <v>615.57202147999999</v>
      </c>
      <c r="E224">
        <v>1.7513999899999999</v>
      </c>
      <c r="F224">
        <v>973.01000977000001</v>
      </c>
      <c r="G224">
        <v>1.6843999599999999</v>
      </c>
      <c r="H224">
        <v>1273.3139648399999</v>
      </c>
      <c r="K224" s="2">
        <f>TREND(Calibration!$A$2:$A$4,Calibration!$B$2:$B$4,C224)</f>
        <v>440.29402154203888</v>
      </c>
      <c r="L224" s="2">
        <f>TREND(Calibration!$A$2:$A$4,Calibration!$C$2:$C$4,E224)</f>
        <v>687.18593020777769</v>
      </c>
      <c r="M224" s="2">
        <f>TREND(Calibration!$A$2:$A$4,Calibration!$D$2:$D$4,G224)</f>
        <v>653.2023135088358</v>
      </c>
    </row>
    <row r="225" spans="1:13" x14ac:dyDescent="0.25">
      <c r="A225">
        <v>1112449</v>
      </c>
      <c r="B225">
        <v>14.510000229999999</v>
      </c>
      <c r="C225">
        <v>0.63239997999999997</v>
      </c>
      <c r="D225">
        <v>1097.7209472699999</v>
      </c>
      <c r="E225">
        <v>1.7400000099999999</v>
      </c>
      <c r="F225">
        <v>1015.57202148</v>
      </c>
      <c r="G225">
        <v>1.6886999600000001</v>
      </c>
      <c r="H225">
        <v>9.9000003020963209E+37</v>
      </c>
      <c r="K225" s="2">
        <f>TREND(Calibration!$A$2:$A$4,Calibration!$B$2:$B$4,C225)</f>
        <v>435.25180050052847</v>
      </c>
      <c r="L225" s="2">
        <f>TREND(Calibration!$A$2:$A$4,Calibration!$C$2:$C$4,E225)</f>
        <v>682.60315506146151</v>
      </c>
      <c r="M225" s="2">
        <f>TREND(Calibration!$A$2:$A$4,Calibration!$D$2:$D$4,G225)</f>
        <v>654.96961304034471</v>
      </c>
    </row>
    <row r="226" spans="1:13" x14ac:dyDescent="0.25">
      <c r="A226">
        <v>1117449</v>
      </c>
      <c r="B226">
        <v>14.49699974</v>
      </c>
      <c r="C226">
        <v>0.63180000000000003</v>
      </c>
      <c r="D226">
        <v>725.32000731999995</v>
      </c>
      <c r="E226">
        <v>1.74810004</v>
      </c>
      <c r="F226">
        <v>1098.76599121</v>
      </c>
      <c r="G226">
        <v>1.69089997</v>
      </c>
      <c r="H226">
        <v>9.9000003020963209E+37</v>
      </c>
      <c r="K226" s="2">
        <f>TREND(Calibration!$A$2:$A$4,Calibration!$B$2:$B$4,C226)</f>
        <v>434.87831647880444</v>
      </c>
      <c r="L226" s="2">
        <f>TREND(Calibration!$A$2:$A$4,Calibration!$C$2:$C$4,E226)</f>
        <v>685.85935517483142</v>
      </c>
      <c r="M226" s="2">
        <f>TREND(Calibration!$A$2:$A$4,Calibration!$D$2:$D$4,G226)</f>
        <v>655.87381691065048</v>
      </c>
    </row>
    <row r="227" spans="1:13" x14ac:dyDescent="0.25">
      <c r="A227">
        <v>1122450</v>
      </c>
      <c r="B227">
        <v>14.51599979</v>
      </c>
      <c r="C227">
        <v>0.63349997999999996</v>
      </c>
      <c r="D227">
        <v>192.47200011999999</v>
      </c>
      <c r="E227">
        <v>1.7740000499999999</v>
      </c>
      <c r="F227">
        <v>9.9000003020963209E+37</v>
      </c>
      <c r="G227">
        <v>1.6972999600000001</v>
      </c>
      <c r="H227">
        <v>9.9000003020963209E+37</v>
      </c>
      <c r="K227" s="2">
        <f>TREND(Calibration!$A$2:$A$4,Calibration!$B$2:$B$4,C227)</f>
        <v>435.93654403180693</v>
      </c>
      <c r="L227" s="2">
        <f>TREND(Calibration!$A$2:$A$4,Calibration!$C$2:$C$4,E227)</f>
        <v>696.27112099523981</v>
      </c>
      <c r="M227" s="2">
        <f>TREND(Calibration!$A$2:$A$4,Calibration!$D$2:$D$4,G227)</f>
        <v>658.50421210336253</v>
      </c>
    </row>
    <row r="228" spans="1:13" x14ac:dyDescent="0.25">
      <c r="A228">
        <v>1127449</v>
      </c>
      <c r="B228">
        <v>14.51299953</v>
      </c>
      <c r="C228">
        <v>0.63020003000000002</v>
      </c>
      <c r="D228">
        <v>1080.52502441</v>
      </c>
      <c r="E228">
        <v>1.74160004</v>
      </c>
      <c r="F228">
        <v>1136.10998535</v>
      </c>
      <c r="G228">
        <v>1.6967999899999999</v>
      </c>
      <c r="H228">
        <v>9.9000003020963209E+37</v>
      </c>
      <c r="K228" s="2">
        <f>TREND(Calibration!$A$2:$A$4,Calibration!$B$2:$B$4,C228)</f>
        <v>433.88234456267753</v>
      </c>
      <c r="L228" s="2">
        <f>TREND(Calibration!$A$2:$A$4,Calibration!$C$2:$C$4,E228)</f>
        <v>683.24636476159787</v>
      </c>
      <c r="M228" s="2">
        <f>TREND(Calibration!$A$2:$A$4,Calibration!$D$2:$D$4,G228)</f>
        <v>658.29872448783487</v>
      </c>
    </row>
    <row r="229" spans="1:13" x14ac:dyDescent="0.25">
      <c r="A229">
        <v>1132450</v>
      </c>
      <c r="B229">
        <v>14.59399986</v>
      </c>
      <c r="C229">
        <v>0.63559997000000001</v>
      </c>
      <c r="D229">
        <v>352.10501098999998</v>
      </c>
      <c r="E229">
        <v>1.69089997</v>
      </c>
      <c r="F229">
        <v>9.9000003020963209E+37</v>
      </c>
      <c r="G229">
        <v>1.7006000299999999</v>
      </c>
      <c r="H229">
        <v>9.9000003020963209E+37</v>
      </c>
      <c r="K229" s="2">
        <f>TREND(Calibration!$A$2:$A$4,Calibration!$B$2:$B$4,C229)</f>
        <v>437.24377545748825</v>
      </c>
      <c r="L229" s="2">
        <f>TREND(Calibration!$A$2:$A$4,Calibration!$C$2:$C$4,E229)</f>
        <v>662.86501139847906</v>
      </c>
      <c r="M229" s="2">
        <f>TREND(Calibration!$A$2:$A$4,Calibration!$D$2:$D$4,G229)</f>
        <v>659.86054051381518</v>
      </c>
    </row>
    <row r="230" spans="1:13" x14ac:dyDescent="0.25">
      <c r="A230">
        <v>1137450</v>
      </c>
      <c r="B230">
        <v>14.54800034</v>
      </c>
      <c r="C230">
        <v>0.64259999999999995</v>
      </c>
      <c r="D230">
        <v>844.32202147999999</v>
      </c>
      <c r="E230">
        <v>1.7216000600000001</v>
      </c>
      <c r="F230">
        <v>9.9000003020963209E+37</v>
      </c>
      <c r="G230">
        <v>1.70270002</v>
      </c>
      <c r="H230">
        <v>9.9000003020963209E+37</v>
      </c>
      <c r="K230" s="2">
        <f>TREND(Calibration!$A$2:$A$4,Calibration!$B$2:$B$4,C230)</f>
        <v>441.60125296772014</v>
      </c>
      <c r="L230" s="2">
        <f>TREND(Calibration!$A$2:$A$4,Calibration!$C$2:$C$4,E230)</f>
        <v>675.20640229931121</v>
      </c>
      <c r="M230" s="2">
        <f>TREND(Calibration!$A$2:$A$4,Calibration!$D$2:$D$4,G230)</f>
        <v>660.72363617501833</v>
      </c>
    </row>
    <row r="231" spans="1:13" x14ac:dyDescent="0.25">
      <c r="A231">
        <v>1142450</v>
      </c>
      <c r="B231">
        <v>14.567999840000001</v>
      </c>
      <c r="C231">
        <v>0.64050001000000001</v>
      </c>
      <c r="D231">
        <v>738.02099609000004</v>
      </c>
      <c r="E231">
        <v>1.6957000499999999</v>
      </c>
      <c r="F231">
        <v>9.9000003020963209E+37</v>
      </c>
      <c r="G231">
        <v>1.69949996</v>
      </c>
      <c r="H231">
        <v>9.9000003020963209E+37</v>
      </c>
      <c r="K231" s="2">
        <f>TREND(Calibration!$A$2:$A$4,Calibration!$B$2:$B$4,C231)</f>
        <v>440.29402154203888</v>
      </c>
      <c r="L231" s="2">
        <f>TREND(Calibration!$A$2:$A$4,Calibration!$C$2:$C$4,E231)</f>
        <v>664.7946364789027</v>
      </c>
      <c r="M231" s="2">
        <f>TREND(Calibration!$A$2:$A$4,Calibration!$D$2:$D$4,G231)</f>
        <v>659.40841186366936</v>
      </c>
    </row>
    <row r="232" spans="1:13" x14ac:dyDescent="0.25">
      <c r="A232">
        <v>1147449</v>
      </c>
      <c r="B232">
        <v>14.58100033</v>
      </c>
      <c r="C232">
        <v>0.63889998000000003</v>
      </c>
      <c r="D232">
        <v>534.03302001999998</v>
      </c>
      <c r="E232">
        <v>1.7119</v>
      </c>
      <c r="F232">
        <v>9.9000003020963209E+37</v>
      </c>
      <c r="G232">
        <v>1.70869994</v>
      </c>
      <c r="H232">
        <v>9.9000003020963209E+37</v>
      </c>
      <c r="K232" s="2">
        <f>TREND(Calibration!$A$2:$A$4,Calibration!$B$2:$B$4,C232)</f>
        <v>439.29801227626484</v>
      </c>
      <c r="L232" s="2">
        <f>TREND(Calibration!$A$2:$A$4,Calibration!$C$2:$C$4,E232)</f>
        <v>671.30699248580481</v>
      </c>
      <c r="M232" s="2">
        <f>TREND(Calibration!$A$2:$A$4,Calibration!$D$2:$D$4,G232)</f>
        <v>663.18960264131852</v>
      </c>
    </row>
    <row r="233" spans="1:13" x14ac:dyDescent="0.25">
      <c r="A233">
        <v>1152451</v>
      </c>
      <c r="B233">
        <v>14.536000250000001</v>
      </c>
      <c r="C233">
        <v>0.63559997000000001</v>
      </c>
      <c r="D233">
        <v>762.73901366999996</v>
      </c>
      <c r="E233">
        <v>1.71080005</v>
      </c>
      <c r="F233">
        <v>9.9000003020963209E+37</v>
      </c>
      <c r="G233">
        <v>1.7000000500000001</v>
      </c>
      <c r="H233">
        <v>9.9000003020963209E+37</v>
      </c>
      <c r="K233" s="2">
        <f>TREND(Calibration!$A$2:$A$4,Calibration!$B$2:$B$4,C233)</f>
        <v>437.24377545748825</v>
      </c>
      <c r="L233" s="2">
        <f>TREND(Calibration!$A$2:$A$4,Calibration!$C$2:$C$4,E233)</f>
        <v>670.86481420810696</v>
      </c>
      <c r="M233" s="2">
        <f>TREND(Calibration!$A$2:$A$4,Calibration!$D$2:$D$4,G233)</f>
        <v>659.61394879918396</v>
      </c>
    </row>
    <row r="234" spans="1:13" x14ac:dyDescent="0.25">
      <c r="A234">
        <v>1157449</v>
      </c>
      <c r="B234">
        <v>14.49699974</v>
      </c>
      <c r="C234">
        <v>0.63669997</v>
      </c>
      <c r="D234">
        <v>977.44702147999999</v>
      </c>
      <c r="E234">
        <v>1.7237999399999999</v>
      </c>
      <c r="F234">
        <v>9.9000003020963209E+37</v>
      </c>
      <c r="G234">
        <v>1.7151999499999999</v>
      </c>
      <c r="H234">
        <v>9.9000003020963209E+37</v>
      </c>
      <c r="K234" s="2">
        <f>TREND(Calibration!$A$2:$A$4,Calibration!$B$2:$B$4,C234)</f>
        <v>437.92851898876671</v>
      </c>
      <c r="L234" s="2">
        <f>TREND(Calibration!$A$2:$A$4,Calibration!$C$2:$C$4,E234)</f>
        <v>676.09075081473634</v>
      </c>
      <c r="M234" s="2">
        <f>TREND(Calibration!$A$2:$A$4,Calibration!$D$2:$D$4,G234)</f>
        <v>665.86110604313319</v>
      </c>
    </row>
    <row r="235" spans="1:13" x14ac:dyDescent="0.25">
      <c r="A235">
        <v>1162451</v>
      </c>
      <c r="B235">
        <v>14.477000240000001</v>
      </c>
      <c r="C235">
        <v>0.63129997000000004</v>
      </c>
      <c r="D235">
        <v>9.9000003020963209E+37</v>
      </c>
      <c r="E235">
        <v>1.7206000100000001</v>
      </c>
      <c r="F235">
        <v>796.15802001999998</v>
      </c>
      <c r="G235">
        <v>1.7188999700000001</v>
      </c>
      <c r="H235">
        <v>9.9000003020963209E+37</v>
      </c>
      <c r="K235" s="2">
        <f>TREND(Calibration!$A$2:$A$4,Calibration!$B$2:$B$4,C235)</f>
        <v>434.56705074430886</v>
      </c>
      <c r="L235" s="2">
        <f>TREND(Calibration!$A$2:$A$4,Calibration!$C$2:$C$4,E235)</f>
        <v>674.804383674272</v>
      </c>
      <c r="M235" s="2">
        <f>TREND(Calibration!$A$2:$A$4,Calibration!$D$2:$D$4,G235)</f>
        <v>667.38181386001077</v>
      </c>
    </row>
    <row r="236" spans="1:13" x14ac:dyDescent="0.25">
      <c r="A236">
        <v>1167449</v>
      </c>
      <c r="B236">
        <v>14.56099987</v>
      </c>
      <c r="C236">
        <v>0.63559997000000001</v>
      </c>
      <c r="D236">
        <v>445.55700683999999</v>
      </c>
      <c r="E236">
        <v>1.72430003</v>
      </c>
      <c r="F236">
        <v>9.9000003020963209E+37</v>
      </c>
      <c r="G236">
        <v>1.71249998</v>
      </c>
      <c r="H236">
        <v>1192.3520507799999</v>
      </c>
      <c r="K236" s="2">
        <f>TREND(Calibration!$A$2:$A$4,Calibration!$B$2:$B$4,C236)</f>
        <v>437.24377545748825</v>
      </c>
      <c r="L236" s="2">
        <f>TREND(Calibration!$A$2:$A$4,Calibration!$C$2:$C$4,E236)</f>
        <v>676.29178625716008</v>
      </c>
      <c r="M236" s="2">
        <f>TREND(Calibration!$A$2:$A$4,Calibration!$D$2:$D$4,G236)</f>
        <v>664.75141866729882</v>
      </c>
    </row>
    <row r="237" spans="1:13" x14ac:dyDescent="0.25">
      <c r="A237">
        <v>1172449</v>
      </c>
      <c r="B237">
        <v>14.5909996</v>
      </c>
      <c r="C237">
        <v>0.63669997</v>
      </c>
      <c r="D237">
        <v>1080.87597656</v>
      </c>
      <c r="E237">
        <v>1.72969997</v>
      </c>
      <c r="F237">
        <v>9.9000003020963209E+37</v>
      </c>
      <c r="G237">
        <v>1.7033</v>
      </c>
      <c r="H237">
        <v>9.9000003020963209E+37</v>
      </c>
      <c r="K237" s="2">
        <f>TREND(Calibration!$A$2:$A$4,Calibration!$B$2:$B$4,C237)</f>
        <v>437.92851898876671</v>
      </c>
      <c r="L237" s="2">
        <f>TREND(Calibration!$A$2:$A$4,Calibration!$C$2:$C$4,E237)</f>
        <v>678.46255417285806</v>
      </c>
      <c r="M237" s="2">
        <f>TREND(Calibration!$A$2:$A$4,Calibration!$D$2:$D$4,G237)</f>
        <v>660.97022788964966</v>
      </c>
    </row>
    <row r="238" spans="1:13" x14ac:dyDescent="0.25">
      <c r="A238">
        <v>1177451</v>
      </c>
      <c r="B238">
        <v>14.60400009</v>
      </c>
      <c r="C238">
        <v>0.62860000000000005</v>
      </c>
      <c r="D238">
        <v>1350.60900879</v>
      </c>
      <c r="E238">
        <v>1.7098</v>
      </c>
      <c r="F238">
        <v>481.75201415999999</v>
      </c>
      <c r="G238">
        <v>1.7049000299999999</v>
      </c>
      <c r="H238">
        <v>9.9000003020963209E+37</v>
      </c>
      <c r="K238" s="2">
        <f>TREND(Calibration!$A$2:$A$4,Calibration!$B$2:$B$4,C238)</f>
        <v>432.8863352969035</v>
      </c>
      <c r="L238" s="2">
        <f>TREND(Calibration!$A$2:$A$4,Calibration!$C$2:$C$4,E238)</f>
        <v>670.46279558306787</v>
      </c>
      <c r="M238" s="2">
        <f>TREND(Calibration!$A$2:$A$4,Calibration!$D$2:$D$4,G238)</f>
        <v>661.62784004532409</v>
      </c>
    </row>
    <row r="239" spans="1:13" x14ac:dyDescent="0.25">
      <c r="A239">
        <v>1182449</v>
      </c>
      <c r="B239">
        <v>14.66899967</v>
      </c>
      <c r="C239">
        <v>0.63239997999999997</v>
      </c>
      <c r="D239">
        <v>704.18597411999997</v>
      </c>
      <c r="E239">
        <v>1.74489999</v>
      </c>
      <c r="F239">
        <v>1062.13098145</v>
      </c>
      <c r="G239">
        <v>1.7000000500000001</v>
      </c>
      <c r="H239">
        <v>1368.79504395</v>
      </c>
      <c r="K239" s="2">
        <f>TREND(Calibration!$A$2:$A$4,Calibration!$B$2:$B$4,C239)</f>
        <v>435.25180050052847</v>
      </c>
      <c r="L239" s="2">
        <f>TREND(Calibration!$A$2:$A$4,Calibration!$C$2:$C$4,E239)</f>
        <v>684.57293979454403</v>
      </c>
      <c r="M239" s="2">
        <f>TREND(Calibration!$A$2:$A$4,Calibration!$D$2:$D$4,G239)</f>
        <v>659.61394879918396</v>
      </c>
    </row>
    <row r="240" spans="1:13" x14ac:dyDescent="0.25">
      <c r="A240">
        <v>1187450</v>
      </c>
      <c r="B240">
        <v>14.661999700000001</v>
      </c>
      <c r="C240">
        <v>0.63450002999999999</v>
      </c>
      <c r="D240">
        <v>926.31402588000003</v>
      </c>
      <c r="E240">
        <v>1.67470002</v>
      </c>
      <c r="F240">
        <v>1036.4219970700001</v>
      </c>
      <c r="G240">
        <v>1.72109997</v>
      </c>
      <c r="H240">
        <v>9.9000003020963209E+37</v>
      </c>
      <c r="K240" s="2">
        <f>TREND(Calibration!$A$2:$A$4,Calibration!$B$2:$B$4,C240)</f>
        <v>436.55906927585693</v>
      </c>
      <c r="L240" s="2">
        <f>TREND(Calibration!$A$2:$A$4,Calibration!$C$2:$C$4,E240)</f>
        <v>656.35265539157683</v>
      </c>
      <c r="M240" s="2">
        <f>TREND(Calibration!$A$2:$A$4,Calibration!$D$2:$D$4,G240)</f>
        <v>668.2860136203177</v>
      </c>
    </row>
    <row r="241" spans="1:13" x14ac:dyDescent="0.25">
      <c r="A241">
        <v>1192450</v>
      </c>
      <c r="B241">
        <v>14.61299992</v>
      </c>
      <c r="C241">
        <v>0.63080000999999997</v>
      </c>
      <c r="D241">
        <v>1163.1209716799999</v>
      </c>
      <c r="E241">
        <v>1.7188999700000001</v>
      </c>
      <c r="F241">
        <v>884.06201171999999</v>
      </c>
      <c r="G241">
        <v>1.6924999999999999</v>
      </c>
      <c r="H241">
        <v>9.9000003020963209E+37</v>
      </c>
      <c r="K241" s="2">
        <f>TREND(Calibration!$A$2:$A$4,Calibration!$B$2:$B$4,C241)</f>
        <v>434.25582858440157</v>
      </c>
      <c r="L241" s="2">
        <f>TREND(Calibration!$A$2:$A$4,Calibration!$C$2:$C$4,E241)</f>
        <v>674.12097010163916</v>
      </c>
      <c r="M241" s="2">
        <f>TREND(Calibration!$A$2:$A$4,Calibration!$D$2:$D$4,G241)</f>
        <v>656.5314290663249</v>
      </c>
    </row>
    <row r="242" spans="1:13" x14ac:dyDescent="0.25">
      <c r="A242">
        <v>1197449</v>
      </c>
      <c r="B242">
        <v>14.55799961</v>
      </c>
      <c r="C242">
        <v>0.63290000000000002</v>
      </c>
      <c r="D242">
        <v>670.89300536999997</v>
      </c>
      <c r="E242">
        <v>1.7513999899999999</v>
      </c>
      <c r="F242">
        <v>1053.26599121</v>
      </c>
      <c r="G242">
        <v>1.6945999899999999</v>
      </c>
      <c r="H242">
        <v>9.9000003020963209E+37</v>
      </c>
      <c r="K242" s="2">
        <f>TREND(Calibration!$A$2:$A$4,Calibration!$B$2:$B$4,C242)</f>
        <v>435.56306001008289</v>
      </c>
      <c r="L242" s="2">
        <f>TREND(Calibration!$A$2:$A$4,Calibration!$C$2:$C$4,E242)</f>
        <v>687.18593020777769</v>
      </c>
      <c r="M242" s="2">
        <f>TREND(Calibration!$A$2:$A$4,Calibration!$D$2:$D$4,G242)</f>
        <v>657.39452472752805</v>
      </c>
    </row>
    <row r="243" spans="1:13" x14ac:dyDescent="0.25">
      <c r="A243">
        <v>1202451</v>
      </c>
      <c r="B243">
        <v>14.538999560000001</v>
      </c>
      <c r="C243">
        <v>0.63349997999999996</v>
      </c>
      <c r="D243">
        <v>222.37399292000001</v>
      </c>
      <c r="E243">
        <v>1.6784000400000001</v>
      </c>
      <c r="F243">
        <v>9.9000003020963209E+37</v>
      </c>
      <c r="G243">
        <v>1.69840002</v>
      </c>
      <c r="H243">
        <v>9.9000003020963209E+37</v>
      </c>
      <c r="K243" s="2">
        <f>TREND(Calibration!$A$2:$A$4,Calibration!$B$2:$B$4,C243)</f>
        <v>435.93654403180693</v>
      </c>
      <c r="L243" s="2">
        <f>TREND(Calibration!$A$2:$A$4,Calibration!$C$2:$C$4,E243)</f>
        <v>657.84005797446503</v>
      </c>
      <c r="M243" s="2">
        <f>TREND(Calibration!$A$2:$A$4,Calibration!$D$2:$D$4,G243)</f>
        <v>658.95633664350942</v>
      </c>
    </row>
    <row r="244" spans="1:13" x14ac:dyDescent="0.25">
      <c r="A244">
        <v>1207450</v>
      </c>
      <c r="B244">
        <v>14.440999980000001</v>
      </c>
      <c r="C244">
        <v>0.62589996999999997</v>
      </c>
      <c r="D244">
        <v>1220.9949951200001</v>
      </c>
      <c r="E244">
        <v>1.70809996</v>
      </c>
      <c r="F244">
        <v>897.53497314000003</v>
      </c>
      <c r="G244">
        <v>1.7010999899999999</v>
      </c>
      <c r="H244">
        <v>9.9000003020963209E+37</v>
      </c>
      <c r="K244" s="2">
        <f>TREND(Calibration!$A$2:$A$4,Calibration!$B$2:$B$4,C244)</f>
        <v>431.20558249985095</v>
      </c>
      <c r="L244" s="2">
        <f>TREND(Calibration!$A$2:$A$4,Calibration!$C$2:$C$4,E244)</f>
        <v>669.77938201043503</v>
      </c>
      <c r="M244" s="2">
        <f>TREND(Calibration!$A$2:$A$4,Calibration!$D$2:$D$4,G244)</f>
        <v>660.06602401934379</v>
      </c>
    </row>
    <row r="245" spans="1:13" x14ac:dyDescent="0.25">
      <c r="A245">
        <v>1212450</v>
      </c>
      <c r="B245">
        <v>14.47999954</v>
      </c>
      <c r="C245">
        <v>0.64050001000000001</v>
      </c>
      <c r="D245">
        <v>239.53199767999999</v>
      </c>
      <c r="E245">
        <v>1.73520005</v>
      </c>
      <c r="F245">
        <v>9.9000003020963209E+37</v>
      </c>
      <c r="G245">
        <v>1.69089997</v>
      </c>
      <c r="H245">
        <v>1112.3039550799999</v>
      </c>
      <c r="K245" s="2">
        <f>TREND(Calibration!$A$2:$A$4,Calibration!$B$2:$B$4,C245)</f>
        <v>440.29402154203888</v>
      </c>
      <c r="L245" s="2">
        <f>TREND(Calibration!$A$2:$A$4,Calibration!$C$2:$C$4,E245)</f>
        <v>680.6735782208608</v>
      </c>
      <c r="M245" s="2">
        <f>TREND(Calibration!$A$2:$A$4,Calibration!$D$2:$D$4,G245)</f>
        <v>655.87381691065048</v>
      </c>
    </row>
    <row r="246" spans="1:13" x14ac:dyDescent="0.25">
      <c r="A246">
        <v>1217450</v>
      </c>
      <c r="B246">
        <v>14.43500042</v>
      </c>
      <c r="C246">
        <v>0.63719999999999999</v>
      </c>
      <c r="D246">
        <v>857.39898682</v>
      </c>
      <c r="E246">
        <v>1.78380001</v>
      </c>
      <c r="F246">
        <v>9.9000003020963209E+37</v>
      </c>
      <c r="G246">
        <v>1.6914000499999999</v>
      </c>
      <c r="H246">
        <v>9.9000003020963209E+37</v>
      </c>
      <c r="K246" s="2">
        <f>TREND(Calibration!$A$2:$A$4,Calibration!$B$2:$B$4,C246)</f>
        <v>438.23978472326229</v>
      </c>
      <c r="L246" s="2">
        <f>TREND(Calibration!$A$2:$A$4,Calibration!$C$2:$C$4,E246)</f>
        <v>700.21069046140497</v>
      </c>
      <c r="M246" s="2">
        <f>TREND(Calibration!$A$2:$A$4,Calibration!$D$2:$D$4,G246)</f>
        <v>656.07934973616602</v>
      </c>
    </row>
    <row r="247" spans="1:13" x14ac:dyDescent="0.25">
      <c r="A247">
        <v>1222449</v>
      </c>
      <c r="B247">
        <v>14.44499969</v>
      </c>
      <c r="C247">
        <v>0.63290000000000002</v>
      </c>
      <c r="D247">
        <v>1050.77502441</v>
      </c>
      <c r="E247">
        <v>1.88039994</v>
      </c>
      <c r="F247">
        <v>9.9000003020963209E+37</v>
      </c>
      <c r="G247">
        <v>1.7092000199999999</v>
      </c>
      <c r="H247">
        <v>9.9000003020963209E+37</v>
      </c>
      <c r="K247" s="2">
        <f>TREND(Calibration!$A$2:$A$4,Calibration!$B$2:$B$4,C247)</f>
        <v>435.56306001008289</v>
      </c>
      <c r="L247" s="2">
        <f>TREND(Calibration!$A$2:$A$4,Calibration!$C$2:$C$4,E247)</f>
        <v>739.04371984741067</v>
      </c>
      <c r="M247" s="2">
        <f>TREND(Calibration!$A$2:$A$4,Calibration!$D$2:$D$4,G247)</f>
        <v>663.39513546683406</v>
      </c>
    </row>
    <row r="248" spans="1:13" x14ac:dyDescent="0.25">
      <c r="A248">
        <v>1227450</v>
      </c>
      <c r="B248">
        <v>14.47999954</v>
      </c>
      <c r="C248">
        <v>0.63349997999999996</v>
      </c>
      <c r="D248">
        <v>322.29598999000001</v>
      </c>
      <c r="E248">
        <v>1.8711999699999999</v>
      </c>
      <c r="F248">
        <v>9.9000003020963209E+37</v>
      </c>
      <c r="G248">
        <v>1.7076</v>
      </c>
      <c r="H248">
        <v>9.9000003020963209E+37</v>
      </c>
      <c r="K248" s="2">
        <f>TREND(Calibration!$A$2:$A$4,Calibration!$B$2:$B$4,C248)</f>
        <v>435.93654403180693</v>
      </c>
      <c r="L248" s="2">
        <f>TREND(Calibration!$A$2:$A$4,Calibration!$C$2:$C$4,E248)</f>
        <v>735.34534547632802</v>
      </c>
      <c r="M248" s="2">
        <f>TREND(Calibration!$A$2:$A$4,Calibration!$D$2:$D$4,G248)</f>
        <v>662.73752742115857</v>
      </c>
    </row>
    <row r="249" spans="1:13" x14ac:dyDescent="0.25">
      <c r="A249">
        <v>1232449</v>
      </c>
      <c r="B249">
        <v>14.541999819999999</v>
      </c>
      <c r="C249">
        <v>0.63779998000000004</v>
      </c>
      <c r="D249">
        <v>530.64599609000004</v>
      </c>
      <c r="E249">
        <v>1.8378000299999999</v>
      </c>
      <c r="F249">
        <v>9.9000003020963209E+37</v>
      </c>
      <c r="G249">
        <v>1.7151999499999999</v>
      </c>
      <c r="H249">
        <v>9.9000003020963209E+37</v>
      </c>
      <c r="K249" s="2">
        <f>TREND(Calibration!$A$2:$A$4,Calibration!$B$2:$B$4,C249)</f>
        <v>438.61326874498639</v>
      </c>
      <c r="L249" s="2">
        <f>TREND(Calibration!$A$2:$A$4,Calibration!$C$2:$C$4,E249)</f>
        <v>721.91861885746994</v>
      </c>
      <c r="M249" s="2">
        <f>TREND(Calibration!$A$2:$A$4,Calibration!$D$2:$D$4,G249)</f>
        <v>665.86110604313319</v>
      </c>
    </row>
    <row r="250" spans="1:13" x14ac:dyDescent="0.25">
      <c r="A250">
        <v>1237450</v>
      </c>
      <c r="B250">
        <v>14.574000359999999</v>
      </c>
      <c r="C250">
        <v>0.63290000000000002</v>
      </c>
      <c r="D250">
        <v>679.26300048999997</v>
      </c>
      <c r="E250">
        <v>1.81719995</v>
      </c>
      <c r="F250">
        <v>9.9000003020963209E+37</v>
      </c>
      <c r="G250">
        <v>1.70650005</v>
      </c>
      <c r="H250">
        <v>9.9000003020963209E+37</v>
      </c>
      <c r="K250" s="2">
        <f>TREND(Calibration!$A$2:$A$4,Calibration!$B$2:$B$4,C250)</f>
        <v>435.56306001008289</v>
      </c>
      <c r="L250" s="2">
        <f>TREND(Calibration!$A$2:$A$4,Calibration!$C$2:$C$4,E250)</f>
        <v>713.63741708026305</v>
      </c>
      <c r="M250" s="2">
        <f>TREND(Calibration!$A$2:$A$4,Calibration!$D$2:$D$4,G250)</f>
        <v>662.28544809099969</v>
      </c>
    </row>
    <row r="251" spans="1:13" x14ac:dyDescent="0.25">
      <c r="A251">
        <v>1242450</v>
      </c>
      <c r="B251">
        <v>14.60700035</v>
      </c>
      <c r="C251">
        <v>0.64099996999999997</v>
      </c>
      <c r="D251">
        <v>330.10998534999999</v>
      </c>
      <c r="E251">
        <v>1.81939995</v>
      </c>
      <c r="F251">
        <v>9.9000003020963209E+37</v>
      </c>
      <c r="G251">
        <v>1.6967999899999999</v>
      </c>
      <c r="H251">
        <v>9.9000003020963209E+37</v>
      </c>
      <c r="K251" s="2">
        <f>TREND(Calibration!$A$2:$A$4,Calibration!$B$2:$B$4,C251)</f>
        <v>440.60524370194611</v>
      </c>
      <c r="L251" s="2">
        <f>TREND(Calibration!$A$2:$A$4,Calibration!$C$2:$C$4,E251)</f>
        <v>714.52181383551135</v>
      </c>
      <c r="M251" s="2">
        <f>TREND(Calibration!$A$2:$A$4,Calibration!$D$2:$D$4,G251)</f>
        <v>658.29872448783487</v>
      </c>
    </row>
    <row r="252" spans="1:13" x14ac:dyDescent="0.25">
      <c r="A252">
        <v>1247449</v>
      </c>
      <c r="B252">
        <v>14.53199959</v>
      </c>
      <c r="C252">
        <v>0.64160001</v>
      </c>
      <c r="D252">
        <v>848.70001220999995</v>
      </c>
      <c r="E252">
        <v>1.81780005</v>
      </c>
      <c r="F252">
        <v>9.9000003020963209E+37</v>
      </c>
      <c r="G252">
        <v>1.69949996</v>
      </c>
      <c r="H252">
        <v>9.9000003020963209E+37</v>
      </c>
      <c r="K252" s="2">
        <f>TREND(Calibration!$A$2:$A$4,Calibration!$B$2:$B$4,C252)</f>
        <v>440.97876507331733</v>
      </c>
      <c r="L252" s="2">
        <f>TREND(Calibration!$A$2:$A$4,Calibration!$C$2:$C$4,E252)</f>
        <v>713.87865639518327</v>
      </c>
      <c r="M252" s="2">
        <f>TREND(Calibration!$A$2:$A$4,Calibration!$D$2:$D$4,G252)</f>
        <v>659.40841186366936</v>
      </c>
    </row>
    <row r="253" spans="1:13" x14ac:dyDescent="0.25">
      <c r="A253">
        <v>1252449</v>
      </c>
      <c r="B253">
        <v>14.46700001</v>
      </c>
      <c r="C253">
        <v>0.64700000999999996</v>
      </c>
      <c r="D253">
        <v>725.36700439000003</v>
      </c>
      <c r="E253">
        <v>1.7967</v>
      </c>
      <c r="F253">
        <v>9.9000003020963209E+37</v>
      </c>
      <c r="G253">
        <v>1.70220006</v>
      </c>
      <c r="H253">
        <v>9.9000003020963209E+37</v>
      </c>
      <c r="K253" s="2">
        <f>TREND(Calibration!$A$2:$A$4,Calibration!$B$2:$B$4,C253)</f>
        <v>444.34023331777519</v>
      </c>
      <c r="L253" s="2">
        <f>TREND(Calibration!$A$2:$A$4,Calibration!$C$2:$C$4,E253)</f>
        <v>705.39646741537558</v>
      </c>
      <c r="M253" s="2">
        <f>TREND(Calibration!$A$2:$A$4,Calibration!$D$2:$D$4,G253)</f>
        <v>660.51815266948961</v>
      </c>
    </row>
    <row r="254" spans="1:13" x14ac:dyDescent="0.25">
      <c r="A254">
        <v>1257449</v>
      </c>
      <c r="B254">
        <v>14.458000180000001</v>
      </c>
      <c r="C254">
        <v>0.64639997000000005</v>
      </c>
      <c r="D254">
        <v>602.45898437000005</v>
      </c>
      <c r="E254">
        <v>1.78209996</v>
      </c>
      <c r="F254">
        <v>9.9000003020963209E+37</v>
      </c>
      <c r="G254">
        <v>1.7043999400000001</v>
      </c>
      <c r="H254">
        <v>1159.6140136700001</v>
      </c>
      <c r="K254" s="2">
        <f>TREND(Calibration!$A$2:$A$4,Calibration!$B$2:$B$4,C254)</f>
        <v>443.96671194640402</v>
      </c>
      <c r="L254" s="2">
        <f>TREND(Calibration!$A$2:$A$4,Calibration!$C$2:$C$4,E254)</f>
        <v>699.52727286878678</v>
      </c>
      <c r="M254" s="2">
        <f>TREND(Calibration!$A$2:$A$4,Calibration!$D$2:$D$4,G254)</f>
        <v>661.4223031098096</v>
      </c>
    </row>
    <row r="255" spans="1:13" x14ac:dyDescent="0.25">
      <c r="A255">
        <v>1262449</v>
      </c>
      <c r="B255">
        <v>14.47999954</v>
      </c>
      <c r="C255">
        <v>0.64259999999999995</v>
      </c>
      <c r="D255">
        <v>485.50500488</v>
      </c>
      <c r="E255">
        <v>1.7712999599999999</v>
      </c>
      <c r="F255">
        <v>9.9000003020963209E+37</v>
      </c>
      <c r="G255">
        <v>1.69840002</v>
      </c>
      <c r="H255">
        <v>9.9000003020963209E+37</v>
      </c>
      <c r="K255" s="2">
        <f>TREND(Calibration!$A$2:$A$4,Calibration!$B$2:$B$4,C255)</f>
        <v>441.60125296772014</v>
      </c>
      <c r="L255" s="2">
        <f>TREND(Calibration!$A$2:$A$4,Calibration!$C$2:$C$4,E255)</f>
        <v>695.18568879756788</v>
      </c>
      <c r="M255" s="2">
        <f>TREND(Calibration!$A$2:$A$4,Calibration!$D$2:$D$4,G255)</f>
        <v>658.95633664350942</v>
      </c>
    </row>
    <row r="256" spans="1:13" x14ac:dyDescent="0.25">
      <c r="A256">
        <v>1267450</v>
      </c>
      <c r="B256">
        <v>14.522999759999999</v>
      </c>
      <c r="C256">
        <v>0.64209998000000001</v>
      </c>
      <c r="D256">
        <v>699.02001953000001</v>
      </c>
      <c r="E256">
        <v>1.72539997</v>
      </c>
      <c r="F256">
        <v>9.9000003020963209E+37</v>
      </c>
      <c r="G256">
        <v>1.69410002</v>
      </c>
      <c r="H256">
        <v>1086.5329589800001</v>
      </c>
      <c r="K256" s="2">
        <f>TREND(Calibration!$A$2:$A$4,Calibration!$B$2:$B$4,C256)</f>
        <v>441.28999345816578</v>
      </c>
      <c r="L256" s="2">
        <f>TREND(Calibration!$A$2:$A$4,Calibration!$C$2:$C$4,E256)</f>
        <v>676.73396051487271</v>
      </c>
      <c r="M256" s="2">
        <f>TREND(Calibration!$A$2:$A$4,Calibration!$D$2:$D$4,G256)</f>
        <v>657.18903711200051</v>
      </c>
    </row>
    <row r="257" spans="1:13" x14ac:dyDescent="0.25">
      <c r="A257">
        <v>1272449</v>
      </c>
      <c r="B257">
        <v>14.55200005</v>
      </c>
      <c r="C257">
        <v>0.64050001000000001</v>
      </c>
      <c r="D257">
        <v>1013.40301514</v>
      </c>
      <c r="E257">
        <v>1.7259999500000001</v>
      </c>
      <c r="F257">
        <v>9.9000003020963209E+37</v>
      </c>
      <c r="G257">
        <v>1.69790006</v>
      </c>
      <c r="H257">
        <v>9.9000003020963209E+37</v>
      </c>
      <c r="K257" s="2">
        <f>TREND(Calibration!$A$2:$A$4,Calibration!$B$2:$B$4,C257)</f>
        <v>440.29402154203888</v>
      </c>
      <c r="L257" s="2">
        <f>TREND(Calibration!$A$2:$A$4,Calibration!$C$2:$C$4,E257)</f>
        <v>676.97515158996998</v>
      </c>
      <c r="M257" s="2">
        <f>TREND(Calibration!$A$2:$A$4,Calibration!$D$2:$D$4,G257)</f>
        <v>658.75085313798081</v>
      </c>
    </row>
    <row r="258" spans="1:13" x14ac:dyDescent="0.25">
      <c r="A258">
        <v>1277450</v>
      </c>
      <c r="B258">
        <v>14.574000359999999</v>
      </c>
      <c r="C258">
        <v>0.64749997999999997</v>
      </c>
      <c r="D258">
        <v>810.05999756000006</v>
      </c>
      <c r="E258">
        <v>1.72430003</v>
      </c>
      <c r="F258">
        <v>9.9000003020963209E+37</v>
      </c>
      <c r="G258">
        <v>1.71249998</v>
      </c>
      <c r="H258">
        <v>1161.0169677700001</v>
      </c>
      <c r="K258" s="2">
        <f>TREND(Calibration!$A$2:$A$4,Calibration!$B$2:$B$4,C258)</f>
        <v>444.65146170262364</v>
      </c>
      <c r="L258" s="2">
        <f>TREND(Calibration!$A$2:$A$4,Calibration!$C$2:$C$4,E258)</f>
        <v>676.29178625716008</v>
      </c>
      <c r="M258" s="2">
        <f>TREND(Calibration!$A$2:$A$4,Calibration!$D$2:$D$4,G258)</f>
        <v>664.75141866729882</v>
      </c>
    </row>
    <row r="259" spans="1:13" x14ac:dyDescent="0.25">
      <c r="A259">
        <v>1282449</v>
      </c>
      <c r="B259">
        <v>14.59399986</v>
      </c>
      <c r="C259">
        <v>0.64209998000000001</v>
      </c>
      <c r="D259">
        <v>1007.8369751</v>
      </c>
      <c r="E259">
        <v>1.7237999399999999</v>
      </c>
      <c r="F259">
        <v>9.9000003020963209E+37</v>
      </c>
      <c r="G259">
        <v>1.71570003</v>
      </c>
      <c r="H259">
        <v>1360.81799316</v>
      </c>
      <c r="K259" s="2">
        <f>TREND(Calibration!$A$2:$A$4,Calibration!$B$2:$B$4,C259)</f>
        <v>441.28999345816578</v>
      </c>
      <c r="L259" s="2">
        <f>TREND(Calibration!$A$2:$A$4,Calibration!$C$2:$C$4,E259)</f>
        <v>676.09075081473634</v>
      </c>
      <c r="M259" s="2">
        <f>TREND(Calibration!$A$2:$A$4,Calibration!$D$2:$D$4,G259)</f>
        <v>666.06663886864885</v>
      </c>
    </row>
    <row r="260" spans="1:13" x14ac:dyDescent="0.25">
      <c r="A260">
        <v>1287449</v>
      </c>
      <c r="B260">
        <v>14.583999629999999</v>
      </c>
      <c r="C260">
        <v>0.64590000999999997</v>
      </c>
      <c r="D260">
        <v>1131.0200195299999</v>
      </c>
      <c r="E260">
        <v>1.70220006</v>
      </c>
      <c r="F260">
        <v>1354.5379638700001</v>
      </c>
      <c r="G260">
        <v>1.7237999399999999</v>
      </c>
      <c r="H260">
        <v>9.9000003020963209E+37</v>
      </c>
      <c r="K260" s="2">
        <f>TREND(Calibration!$A$2:$A$4,Calibration!$B$2:$B$4,C260)</f>
        <v>443.65548978649673</v>
      </c>
      <c r="L260" s="2">
        <f>TREND(Calibration!$A$2:$A$4,Calibration!$C$2:$C$4,E260)</f>
        <v>667.40763091212159</v>
      </c>
      <c r="M260" s="2">
        <f>TREND(Calibration!$A$2:$A$4,Calibration!$D$2:$D$4,G260)</f>
        <v>669.39570099615207</v>
      </c>
    </row>
    <row r="261" spans="1:13" x14ac:dyDescent="0.25">
      <c r="A261">
        <v>1292451</v>
      </c>
      <c r="B261">
        <v>14.56099987</v>
      </c>
      <c r="C261">
        <v>0.64370000000000005</v>
      </c>
      <c r="D261">
        <v>9.9000003020963209E+37</v>
      </c>
      <c r="E261">
        <v>1.6972999600000001</v>
      </c>
      <c r="F261">
        <v>673.13299560999997</v>
      </c>
      <c r="G261">
        <v>1.73140001</v>
      </c>
      <c r="H261">
        <v>9.9000003020963209E+37</v>
      </c>
      <c r="K261" s="2">
        <f>TREND(Calibration!$A$2:$A$4,Calibration!$B$2:$B$4,C261)</f>
        <v>442.28599649899866</v>
      </c>
      <c r="L261" s="2">
        <f>TREND(Calibration!$A$2:$A$4,Calibration!$C$2:$C$4,E261)</f>
        <v>665.43779793921613</v>
      </c>
      <c r="M261" s="2">
        <f>TREND(Calibration!$A$2:$A$4,Calibration!$D$2:$D$4,G261)</f>
        <v>672.51932893811374</v>
      </c>
    </row>
    <row r="262" spans="1:13" x14ac:dyDescent="0.25">
      <c r="A262">
        <v>1297460</v>
      </c>
      <c r="B262">
        <v>14.50300026</v>
      </c>
      <c r="C262">
        <v>0.64480000999999998</v>
      </c>
      <c r="D262">
        <v>675.47601318</v>
      </c>
      <c r="E262">
        <v>1.86259997</v>
      </c>
      <c r="F262">
        <v>9.9000003020963209E+37</v>
      </c>
      <c r="G262">
        <v>1.7335</v>
      </c>
      <c r="H262">
        <v>9.9000003020963209E+37</v>
      </c>
      <c r="K262" s="2">
        <f>TREND(Calibration!$A$2:$A$4,Calibration!$B$2:$B$4,C262)</f>
        <v>442.97074625521827</v>
      </c>
      <c r="L262" s="2">
        <f>TREND(Calibration!$A$2:$A$4,Calibration!$C$2:$C$4,E262)</f>
        <v>731.88815816035753</v>
      </c>
      <c r="M262" s="2">
        <f>TREND(Calibration!$A$2:$A$4,Calibration!$D$2:$D$4,G262)</f>
        <v>673.38242459931689</v>
      </c>
    </row>
    <row r="263" spans="1:13" x14ac:dyDescent="0.25">
      <c r="A263">
        <v>1302450</v>
      </c>
      <c r="B263">
        <v>14.41899967</v>
      </c>
      <c r="C263">
        <v>0.64370000000000005</v>
      </c>
      <c r="D263">
        <v>9.9000003020963209E+37</v>
      </c>
      <c r="E263">
        <v>1.8539999700000001</v>
      </c>
      <c r="F263">
        <v>819.93200683999999</v>
      </c>
      <c r="G263">
        <v>1.7383999800000001</v>
      </c>
      <c r="H263">
        <v>9.9000003020963209E+37</v>
      </c>
      <c r="K263" s="2">
        <f>TREND(Calibration!$A$2:$A$4,Calibration!$B$2:$B$4,C263)</f>
        <v>442.28599649899866</v>
      </c>
      <c r="L263" s="2">
        <f>TREND(Calibration!$A$2:$A$4,Calibration!$C$2:$C$4,E263)</f>
        <v>728.43097084438693</v>
      </c>
      <c r="M263" s="2">
        <f>TREND(Calibration!$A$2:$A$4,Calibration!$D$2:$D$4,G263)</f>
        <v>675.39631584545714</v>
      </c>
    </row>
    <row r="264" spans="1:13" x14ac:dyDescent="0.25">
      <c r="A264">
        <v>1307451</v>
      </c>
      <c r="B264">
        <v>14.44799995</v>
      </c>
      <c r="C264">
        <v>0.63889998000000003</v>
      </c>
      <c r="D264">
        <v>686.14300536999997</v>
      </c>
      <c r="E264">
        <v>1.7924</v>
      </c>
      <c r="F264">
        <v>1159.66699219</v>
      </c>
      <c r="G264">
        <v>1.73950005</v>
      </c>
      <c r="H264">
        <v>9.9000003020963209E+37</v>
      </c>
      <c r="K264" s="2">
        <f>TREND(Calibration!$A$2:$A$4,Calibration!$B$2:$B$4,C264)</f>
        <v>439.29801227626484</v>
      </c>
      <c r="L264" s="2">
        <f>TREND(Calibration!$A$2:$A$4,Calibration!$C$2:$C$4,E264)</f>
        <v>703.66787375739034</v>
      </c>
      <c r="M264" s="2">
        <f>TREND(Calibration!$A$2:$A$4,Calibration!$D$2:$D$4,G264)</f>
        <v>675.84844449560285</v>
      </c>
    </row>
    <row r="265" spans="1:13" x14ac:dyDescent="0.25">
      <c r="A265">
        <v>1312449</v>
      </c>
      <c r="B265">
        <v>14.432000159999999</v>
      </c>
      <c r="C265">
        <v>0.64370000000000005</v>
      </c>
      <c r="D265">
        <v>861.94201659999999</v>
      </c>
      <c r="E265">
        <v>1.77460003</v>
      </c>
      <c r="F265">
        <v>9.9000003020963209E+37</v>
      </c>
      <c r="G265">
        <v>1.7226999999999999</v>
      </c>
      <c r="H265">
        <v>9.9000003020963209E+37</v>
      </c>
      <c r="K265" s="2">
        <f>TREND(Calibration!$A$2:$A$4,Calibration!$B$2:$B$4,C265)</f>
        <v>442.28599649899866</v>
      </c>
      <c r="L265" s="2">
        <f>TREND(Calibration!$A$2:$A$4,Calibration!$C$2:$C$4,E265)</f>
        <v>696.51231207033709</v>
      </c>
      <c r="M265" s="2">
        <f>TREND(Calibration!$A$2:$A$4,Calibration!$D$2:$D$4,G265)</f>
        <v>668.94362577599213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118</v>
      </c>
      <c r="B2">
        <v>14.428000450000001</v>
      </c>
      <c r="C2">
        <v>0.64050001000000001</v>
      </c>
      <c r="D2">
        <v>1007.85998535</v>
      </c>
      <c r="E2">
        <v>1.8258999600000001</v>
      </c>
      <c r="F2">
        <v>9.9000003020963209E+37</v>
      </c>
      <c r="G2">
        <v>1.7119</v>
      </c>
      <c r="H2">
        <v>9.9000003020963209E+37</v>
      </c>
      <c r="J2" s="2">
        <f>TREND(Calibration!$A$2:$A$4,Calibration!$B$2:$B$4,C2)</f>
        <v>440.29402154203888</v>
      </c>
      <c r="K2" s="2">
        <f>TREND(Calibration!$A$2:$A$4,Calibration!$C$2:$C$4,E2)</f>
        <v>717.13480826873024</v>
      </c>
      <c r="L2" s="2">
        <f>TREND(Calibration!$A$2:$A$4,Calibration!$D$2:$D$4,G2)</f>
        <v>664.50482695266749</v>
      </c>
      <c r="N2" s="2">
        <f>AVERAGE(J2:J121)</f>
        <v>439.06769910076611</v>
      </c>
    </row>
    <row r="3" spans="1:14" x14ac:dyDescent="0.25">
      <c r="A3">
        <v>5089</v>
      </c>
      <c r="B3">
        <v>14.414999959999999</v>
      </c>
      <c r="C3">
        <v>0.63889998000000003</v>
      </c>
      <c r="D3">
        <v>9.9000003020963209E+37</v>
      </c>
      <c r="E3">
        <v>1.88419998</v>
      </c>
      <c r="F3">
        <v>622.71197510000002</v>
      </c>
      <c r="G3">
        <v>1.70650005</v>
      </c>
      <c r="H3">
        <v>9.9000003020963209E+37</v>
      </c>
      <c r="J3" s="2">
        <f>TREND(Calibration!$A$2:$A$4,Calibration!$B$2:$B$4,C3)</f>
        <v>439.29801227626484</v>
      </c>
      <c r="K3" s="2">
        <f>TREND(Calibration!$A$2:$A$4,Calibration!$C$2:$C$4,E3)</f>
        <v>740.57133032278057</v>
      </c>
      <c r="L3" s="2">
        <f>TREND(Calibration!$A$2:$A$4,Calibration!$D$2:$D$4,G3)</f>
        <v>662.28544809099969</v>
      </c>
    </row>
    <row r="4" spans="1:14" x14ac:dyDescent="0.25">
      <c r="A4">
        <v>10091</v>
      </c>
      <c r="B4">
        <v>14.510000229999999</v>
      </c>
      <c r="C4">
        <v>0.64259999999999995</v>
      </c>
      <c r="D4">
        <v>781.05999756000006</v>
      </c>
      <c r="E4">
        <v>1.8405</v>
      </c>
      <c r="F4">
        <v>1249.50097656</v>
      </c>
      <c r="G4">
        <v>1.7059999699999999</v>
      </c>
      <c r="H4">
        <v>1133.92700195</v>
      </c>
      <c r="J4" s="2">
        <f>TREND(Calibration!$A$2:$A$4,Calibration!$B$2:$B$4,C4)</f>
        <v>441.60125296772014</v>
      </c>
      <c r="K4" s="2">
        <f>TREND(Calibration!$A$2:$A$4,Calibration!$C$2:$C$4,E4)</f>
        <v>723.00400281531904</v>
      </c>
      <c r="L4" s="2">
        <f>TREND(Calibration!$A$2:$A$4,Calibration!$D$2:$D$4,G4)</f>
        <v>662.07991526548403</v>
      </c>
    </row>
    <row r="5" spans="1:14" x14ac:dyDescent="0.25">
      <c r="A5">
        <v>15092</v>
      </c>
      <c r="B5">
        <v>14.54800034</v>
      </c>
      <c r="C5">
        <v>0.63940001000000002</v>
      </c>
      <c r="D5">
        <v>1217.60900879</v>
      </c>
      <c r="E5">
        <v>1.76970005</v>
      </c>
      <c r="F5">
        <v>693.49401854999996</v>
      </c>
      <c r="G5">
        <v>1.7049000299999999</v>
      </c>
      <c r="H5">
        <v>9.9000003020963209E+37</v>
      </c>
      <c r="J5" s="2">
        <f>TREND(Calibration!$A$2:$A$4,Calibration!$B$2:$B$4,C5)</f>
        <v>439.60927801076042</v>
      </c>
      <c r="K5" s="2">
        <f>TREND(Calibration!$A$2:$A$4,Calibration!$C$2:$C$4,E5)</f>
        <v>694.54252733725457</v>
      </c>
      <c r="L5" s="2">
        <f>TREND(Calibration!$A$2:$A$4,Calibration!$D$2:$D$4,G5)</f>
        <v>661.62784004532409</v>
      </c>
    </row>
    <row r="6" spans="1:14" x14ac:dyDescent="0.25">
      <c r="A6">
        <v>20094</v>
      </c>
      <c r="B6">
        <v>14.59399986</v>
      </c>
      <c r="C6">
        <v>0.64370000000000005</v>
      </c>
      <c r="D6">
        <v>1362.4350585899999</v>
      </c>
      <c r="E6">
        <v>1.8555999999999999</v>
      </c>
      <c r="F6">
        <v>584.54302978999999</v>
      </c>
      <c r="G6">
        <v>1.70270002</v>
      </c>
      <c r="H6">
        <v>9.9000003020963209E+37</v>
      </c>
      <c r="J6" s="2">
        <f>TREND(Calibration!$A$2:$A$4,Calibration!$B$2:$B$4,C6)</f>
        <v>442.28599649899866</v>
      </c>
      <c r="K6" s="2">
        <f>TREND(Calibration!$A$2:$A$4,Calibration!$C$2:$C$4,E6)</f>
        <v>729.07418054452319</v>
      </c>
      <c r="L6" s="2">
        <f>TREND(Calibration!$A$2:$A$4,Calibration!$D$2:$D$4,G6)</f>
        <v>660.72363617501833</v>
      </c>
    </row>
    <row r="7" spans="1:14" x14ac:dyDescent="0.25">
      <c r="A7">
        <v>25093</v>
      </c>
      <c r="B7">
        <v>14.61299992</v>
      </c>
      <c r="C7">
        <v>0.64370000000000005</v>
      </c>
      <c r="D7">
        <v>943.07098388999998</v>
      </c>
      <c r="E7">
        <v>1.85769999</v>
      </c>
      <c r="F7">
        <v>1020.77197266</v>
      </c>
      <c r="G7">
        <v>1.69790006</v>
      </c>
      <c r="H7">
        <v>9.9000003020963209E+37</v>
      </c>
      <c r="J7" s="2">
        <f>TREND(Calibration!$A$2:$A$4,Calibration!$B$2:$B$4,C7)</f>
        <v>442.28599649899866</v>
      </c>
      <c r="K7" s="2">
        <f>TREND(Calibration!$A$2:$A$4,Calibration!$C$2:$C$4,E7)</f>
        <v>729.9183734272749</v>
      </c>
      <c r="L7" s="2">
        <f>TREND(Calibration!$A$2:$A$4,Calibration!$D$2:$D$4,G7)</f>
        <v>658.75085313798081</v>
      </c>
    </row>
    <row r="8" spans="1:14" x14ac:dyDescent="0.25">
      <c r="A8">
        <v>30095</v>
      </c>
      <c r="B8">
        <v>14.60700035</v>
      </c>
      <c r="C8">
        <v>0.64749997999999997</v>
      </c>
      <c r="D8">
        <v>9.9000003020963209E+37</v>
      </c>
      <c r="E8">
        <v>1.8588000499999999</v>
      </c>
      <c r="F8">
        <v>340.29098511000001</v>
      </c>
      <c r="G8">
        <v>1.7043999400000001</v>
      </c>
      <c r="H8">
        <v>9.9000003020963209E+37</v>
      </c>
      <c r="J8" s="2">
        <f>TREND(Calibration!$A$2:$A$4,Calibration!$B$2:$B$4,C8)</f>
        <v>444.65146170262364</v>
      </c>
      <c r="K8" s="2">
        <f>TREND(Calibration!$A$2:$A$4,Calibration!$C$2:$C$4,E8)</f>
        <v>730.36059592481058</v>
      </c>
      <c r="L8" s="2">
        <f>TREND(Calibration!$A$2:$A$4,Calibration!$D$2:$D$4,G8)</f>
        <v>661.4223031098096</v>
      </c>
    </row>
    <row r="9" spans="1:14" x14ac:dyDescent="0.25">
      <c r="A9">
        <v>35095</v>
      </c>
      <c r="B9">
        <v>14.60400009</v>
      </c>
      <c r="C9">
        <v>0.64590000999999997</v>
      </c>
      <c r="D9">
        <v>1032.97302246</v>
      </c>
      <c r="E9">
        <v>1.8729000099999999</v>
      </c>
      <c r="F9">
        <v>960.90997314000003</v>
      </c>
      <c r="G9">
        <v>1.6919000099999999</v>
      </c>
      <c r="H9">
        <v>9.9000003020963209E+37</v>
      </c>
      <c r="J9" s="2">
        <f>TREND(Calibration!$A$2:$A$4,Calibration!$B$2:$B$4,C9)</f>
        <v>443.65548978649673</v>
      </c>
      <c r="K9" s="2">
        <f>TREND(Calibration!$A$2:$A$4,Calibration!$C$2:$C$4,E9)</f>
        <v>736.02875904896098</v>
      </c>
      <c r="L9" s="2">
        <f>TREND(Calibration!$A$2:$A$4,Calibration!$D$2:$D$4,G9)</f>
        <v>656.28483324169463</v>
      </c>
    </row>
    <row r="10" spans="1:14" x14ac:dyDescent="0.25">
      <c r="A10">
        <v>40095</v>
      </c>
      <c r="B10">
        <v>14.58100033</v>
      </c>
      <c r="C10">
        <v>0.64259999999999995</v>
      </c>
      <c r="D10">
        <v>1149.88903809</v>
      </c>
      <c r="E10">
        <v>1.84909999</v>
      </c>
      <c r="F10">
        <v>1187.2290039100001</v>
      </c>
      <c r="G10">
        <v>1.69089997</v>
      </c>
      <c r="H10">
        <v>9.9000003020963209E+37</v>
      </c>
      <c r="J10" s="2">
        <f>TREND(Calibration!$A$2:$A$4,Calibration!$B$2:$B$4,C10)</f>
        <v>441.60125296772014</v>
      </c>
      <c r="K10" s="2">
        <f>TREND(Calibration!$A$2:$A$4,Calibration!$C$2:$C$4,E10)</f>
        <v>726.4611861113043</v>
      </c>
      <c r="L10" s="2">
        <f>TREND(Calibration!$A$2:$A$4,Calibration!$D$2:$D$4,G10)</f>
        <v>655.87381691065048</v>
      </c>
    </row>
    <row r="11" spans="1:14" x14ac:dyDescent="0.25">
      <c r="A11">
        <v>45095</v>
      </c>
      <c r="B11">
        <v>14.55200005</v>
      </c>
      <c r="C11">
        <v>0.64700000999999996</v>
      </c>
      <c r="D11">
        <v>1223.6340332</v>
      </c>
      <c r="E11">
        <v>1.88039994</v>
      </c>
      <c r="F11">
        <v>1306.4399414100001</v>
      </c>
      <c r="G11">
        <v>1.6957000499999999</v>
      </c>
      <c r="H11">
        <v>9.9000003020963209E+37</v>
      </c>
      <c r="J11" s="2">
        <f>TREND(Calibration!$A$2:$A$4,Calibration!$B$2:$B$4,C11)</f>
        <v>444.34023331777519</v>
      </c>
      <c r="K11" s="2">
        <f>TREND(Calibration!$A$2:$A$4,Calibration!$C$2:$C$4,E11)</f>
        <v>739.04371984741067</v>
      </c>
      <c r="L11" s="2">
        <f>TREND(Calibration!$A$2:$A$4,Calibration!$D$2:$D$4,G11)</f>
        <v>657.84664926767493</v>
      </c>
    </row>
    <row r="12" spans="1:14" x14ac:dyDescent="0.25">
      <c r="A12">
        <v>50096</v>
      </c>
      <c r="B12">
        <v>14.54800034</v>
      </c>
      <c r="C12">
        <v>0.64259999999999995</v>
      </c>
      <c r="D12">
        <v>1014.85198975</v>
      </c>
      <c r="E12">
        <v>1.9084999600000001</v>
      </c>
      <c r="F12">
        <v>9.9000003020963209E+37</v>
      </c>
      <c r="G12">
        <v>1.6800999599999999</v>
      </c>
      <c r="H12">
        <v>1332.2270507799999</v>
      </c>
      <c r="J12" s="2">
        <f>TREND(Calibration!$A$2:$A$4,Calibration!$B$2:$B$4,C12)</f>
        <v>441.60125296772014</v>
      </c>
      <c r="K12" s="2">
        <f>TREND(Calibration!$A$2:$A$4,Calibration!$C$2:$C$4,E12)</f>
        <v>750.33988644305271</v>
      </c>
      <c r="L12" s="2">
        <f>TREND(Calibration!$A$2:$A$4,Calibration!$D$2:$D$4,G12)</f>
        <v>651.43501397732689</v>
      </c>
    </row>
    <row r="13" spans="1:14" x14ac:dyDescent="0.25">
      <c r="A13">
        <v>55096</v>
      </c>
      <c r="B13">
        <v>14.574000359999999</v>
      </c>
      <c r="C13">
        <v>0.64319998</v>
      </c>
      <c r="D13">
        <v>599.62701416000004</v>
      </c>
      <c r="E13">
        <v>1.9208999899999999</v>
      </c>
      <c r="F13">
        <v>9.9000003020963209E+37</v>
      </c>
      <c r="G13">
        <v>1.6843999599999999</v>
      </c>
      <c r="H13">
        <v>9.9000003020963209E+37</v>
      </c>
      <c r="J13" s="2">
        <f>TREND(Calibration!$A$2:$A$4,Calibration!$B$2:$B$4,C13)</f>
        <v>441.97473698944424</v>
      </c>
      <c r="K13" s="2">
        <f>TREND(Calibration!$A$2:$A$4,Calibration!$C$2:$C$4,E13)</f>
        <v>755.32468021440786</v>
      </c>
      <c r="L13" s="2">
        <f>TREND(Calibration!$A$2:$A$4,Calibration!$D$2:$D$4,G13)</f>
        <v>653.2023135088358</v>
      </c>
    </row>
    <row r="14" spans="1:14" x14ac:dyDescent="0.25">
      <c r="A14">
        <v>60096</v>
      </c>
      <c r="B14">
        <v>14.597000120000001</v>
      </c>
      <c r="C14">
        <v>0.64259999999999995</v>
      </c>
      <c r="D14">
        <v>766.41998291000004</v>
      </c>
      <c r="E14">
        <v>1.9960000499999999</v>
      </c>
      <c r="F14">
        <v>9.9000003020963209E+37</v>
      </c>
      <c r="G14">
        <v>1.6919000099999999</v>
      </c>
      <c r="H14">
        <v>9.9000003020963209E+37</v>
      </c>
      <c r="J14" s="2">
        <f>TREND(Calibration!$A$2:$A$4,Calibration!$B$2:$B$4,C14)</f>
        <v>441.60125296772014</v>
      </c>
      <c r="K14" s="2">
        <f>TREND(Calibration!$A$2:$A$4,Calibration!$C$2:$C$4,E14)</f>
        <v>785.5147935702953</v>
      </c>
      <c r="L14" s="2">
        <f>TREND(Calibration!$A$2:$A$4,Calibration!$D$2:$D$4,G14)</f>
        <v>656.28483324169463</v>
      </c>
    </row>
    <row r="15" spans="1:14" x14ac:dyDescent="0.25">
      <c r="A15">
        <v>65097</v>
      </c>
      <c r="B15">
        <v>14.64299965</v>
      </c>
      <c r="C15">
        <v>0.64910000999999995</v>
      </c>
      <c r="D15">
        <v>491.08898926000001</v>
      </c>
      <c r="E15">
        <v>1.9701000500000001</v>
      </c>
      <c r="F15">
        <v>9.9000003020963209E+37</v>
      </c>
      <c r="G15">
        <v>1.69840002</v>
      </c>
      <c r="H15">
        <v>1265.17700195</v>
      </c>
      <c r="J15" s="2">
        <f>TREND(Calibration!$A$2:$A$4,Calibration!$B$2:$B$4,C15)</f>
        <v>445.64747096839767</v>
      </c>
      <c r="K15" s="2">
        <f>TREND(Calibration!$A$2:$A$4,Calibration!$C$2:$C$4,E15)</f>
        <v>775.10303176987225</v>
      </c>
      <c r="L15" s="2">
        <f>TREND(Calibration!$A$2:$A$4,Calibration!$D$2:$D$4,G15)</f>
        <v>658.95633664350942</v>
      </c>
    </row>
    <row r="16" spans="1:14" x14ac:dyDescent="0.25">
      <c r="A16">
        <v>70097</v>
      </c>
      <c r="B16">
        <v>14.571000099999999</v>
      </c>
      <c r="C16">
        <v>0.64319998</v>
      </c>
      <c r="D16">
        <v>1109.18200684</v>
      </c>
      <c r="E16">
        <v>1.9818999799999999</v>
      </c>
      <c r="F16">
        <v>9.9000003020963209E+37</v>
      </c>
      <c r="G16">
        <v>1.6876000200000001</v>
      </c>
      <c r="H16">
        <v>1357.9919433600001</v>
      </c>
      <c r="J16" s="2">
        <f>TREND(Calibration!$A$2:$A$4,Calibration!$B$2:$B$4,C16)</f>
        <v>441.97473698944424</v>
      </c>
      <c r="K16" s="2">
        <f>TREND(Calibration!$A$2:$A$4,Calibration!$C$2:$C$4,E16)</f>
        <v>779.84658622630718</v>
      </c>
      <c r="L16" s="2">
        <f>TREND(Calibration!$A$2:$A$4,Calibration!$D$2:$D$4,G16)</f>
        <v>654.51753782018477</v>
      </c>
    </row>
    <row r="17" spans="1:12" x14ac:dyDescent="0.25">
      <c r="A17">
        <v>75097</v>
      </c>
      <c r="B17">
        <v>14.55500031</v>
      </c>
      <c r="C17">
        <v>0.64099996999999997</v>
      </c>
      <c r="D17">
        <v>785.02502441000001</v>
      </c>
      <c r="E17">
        <v>1.9436000600000001</v>
      </c>
      <c r="F17">
        <v>9.9000003020963209E+37</v>
      </c>
      <c r="G17">
        <v>1.6886999600000001</v>
      </c>
      <c r="H17">
        <v>9.9000003020963209E+37</v>
      </c>
      <c r="J17" s="2">
        <f>TREND(Calibration!$A$2:$A$4,Calibration!$B$2:$B$4,C17)</f>
        <v>440.60524370194611</v>
      </c>
      <c r="K17" s="2">
        <f>TREND(Calibration!$A$2:$A$4,Calibration!$C$2:$C$4,E17)</f>
        <v>764.45007487436669</v>
      </c>
      <c r="L17" s="2">
        <f>TREND(Calibration!$A$2:$A$4,Calibration!$D$2:$D$4,G17)</f>
        <v>654.96961304034471</v>
      </c>
    </row>
    <row r="18" spans="1:12" x14ac:dyDescent="0.25">
      <c r="A18">
        <v>80098</v>
      </c>
      <c r="B18">
        <v>14.51299953</v>
      </c>
      <c r="C18">
        <v>0.64209998000000001</v>
      </c>
      <c r="D18">
        <v>844.60400390999996</v>
      </c>
      <c r="E18">
        <v>1.9300999599999999</v>
      </c>
      <c r="F18">
        <v>1152.0539550799999</v>
      </c>
      <c r="G18">
        <v>1.69840002</v>
      </c>
      <c r="H18">
        <v>9.9000003020963209E+37</v>
      </c>
      <c r="J18" s="2">
        <f>TREND(Calibration!$A$2:$A$4,Calibration!$B$2:$B$4,C18)</f>
        <v>441.28999345816578</v>
      </c>
      <c r="K18" s="2">
        <f>TREND(Calibration!$A$2:$A$4,Calibration!$C$2:$C$4,E18)</f>
        <v>759.0230545854904</v>
      </c>
      <c r="L18" s="2">
        <f>TREND(Calibration!$A$2:$A$4,Calibration!$D$2:$D$4,G18)</f>
        <v>658.95633664350942</v>
      </c>
    </row>
    <row r="19" spans="1:12" x14ac:dyDescent="0.25">
      <c r="A19">
        <v>85098</v>
      </c>
      <c r="B19">
        <v>14.458000180000001</v>
      </c>
      <c r="C19">
        <v>0.64370000000000005</v>
      </c>
      <c r="D19">
        <v>816.70599364999998</v>
      </c>
      <c r="E19">
        <v>1.9269000300000001</v>
      </c>
      <c r="F19">
        <v>1319.4539794899999</v>
      </c>
      <c r="G19">
        <v>1.70650005</v>
      </c>
      <c r="H19">
        <v>1326.1300048799999</v>
      </c>
      <c r="J19" s="2">
        <f>TREND(Calibration!$A$2:$A$4,Calibration!$B$2:$B$4,C19)</f>
        <v>442.28599649899866</v>
      </c>
      <c r="K19" s="2">
        <f>TREND(Calibration!$A$2:$A$4,Calibration!$C$2:$C$4,E19)</f>
        <v>757.73668744502606</v>
      </c>
      <c r="L19" s="2">
        <f>TREND(Calibration!$A$2:$A$4,Calibration!$D$2:$D$4,G19)</f>
        <v>662.28544809099969</v>
      </c>
    </row>
    <row r="20" spans="1:12" x14ac:dyDescent="0.25">
      <c r="A20">
        <v>90098</v>
      </c>
      <c r="B20">
        <v>14.38300037</v>
      </c>
      <c r="C20">
        <v>0.63620001000000004</v>
      </c>
      <c r="D20">
        <v>9.9000003020963209E+37</v>
      </c>
      <c r="E20">
        <v>1.9883999800000001</v>
      </c>
      <c r="F20">
        <v>531.31701659999999</v>
      </c>
      <c r="G20">
        <v>1.6945999899999999</v>
      </c>
      <c r="H20">
        <v>9.9000003020963209E+37</v>
      </c>
      <c r="J20" s="2">
        <f>TREND(Calibration!$A$2:$A$4,Calibration!$B$2:$B$4,C20)</f>
        <v>437.61729682885948</v>
      </c>
      <c r="K20" s="2">
        <f>TREND(Calibration!$A$2:$A$4,Calibration!$C$2:$C$4,E20)</f>
        <v>782.45957663954084</v>
      </c>
      <c r="L20" s="2">
        <f>TREND(Calibration!$A$2:$A$4,Calibration!$D$2:$D$4,G20)</f>
        <v>657.39452472752805</v>
      </c>
    </row>
    <row r="21" spans="1:12" x14ac:dyDescent="0.25">
      <c r="A21">
        <v>95097</v>
      </c>
      <c r="B21">
        <v>14.432000159999999</v>
      </c>
      <c r="C21">
        <v>0.64209998000000001</v>
      </c>
      <c r="D21">
        <v>767.98901366999996</v>
      </c>
      <c r="E21">
        <v>1.9663000100000001</v>
      </c>
      <c r="F21">
        <v>9.9000003020963209E+37</v>
      </c>
      <c r="G21">
        <v>1.71570003</v>
      </c>
      <c r="H21">
        <v>9.9000003020963209E+37</v>
      </c>
      <c r="J21" s="2">
        <f>TREND(Calibration!$A$2:$A$4,Calibration!$B$2:$B$4,C21)</f>
        <v>441.28999345816578</v>
      </c>
      <c r="K21" s="2">
        <f>TREND(Calibration!$A$2:$A$4,Calibration!$C$2:$C$4,E21)</f>
        <v>773.57542129450235</v>
      </c>
      <c r="L21" s="2">
        <f>TREND(Calibration!$A$2:$A$4,Calibration!$D$2:$D$4,G21)</f>
        <v>666.06663886864885</v>
      </c>
    </row>
    <row r="22" spans="1:12" x14ac:dyDescent="0.25">
      <c r="A22">
        <v>100098</v>
      </c>
      <c r="B22">
        <v>14.411999700000001</v>
      </c>
      <c r="C22">
        <v>0.63940001000000002</v>
      </c>
      <c r="D22">
        <v>995.95800781000003</v>
      </c>
      <c r="E22">
        <v>1.9381999999999999</v>
      </c>
      <c r="F22">
        <v>9.9000003020963209E+37</v>
      </c>
      <c r="G22">
        <v>1.73029995</v>
      </c>
      <c r="H22">
        <v>9.9000003020963209E+37</v>
      </c>
      <c r="J22" s="2">
        <f>TREND(Calibration!$A$2:$A$4,Calibration!$B$2:$B$4,C22)</f>
        <v>439.60927801076042</v>
      </c>
      <c r="K22" s="2">
        <f>TREND(Calibration!$A$2:$A$4,Calibration!$C$2:$C$4,E22)</f>
        <v>762.27925871884565</v>
      </c>
      <c r="L22" s="2">
        <f>TREND(Calibration!$A$2:$A$4,Calibration!$D$2:$D$4,G22)</f>
        <v>672.06720439796686</v>
      </c>
    </row>
    <row r="23" spans="1:12" x14ac:dyDescent="0.25">
      <c r="A23">
        <v>105099</v>
      </c>
      <c r="B23">
        <v>14.432000159999999</v>
      </c>
      <c r="C23">
        <v>0.64209998000000001</v>
      </c>
      <c r="D23">
        <v>1002.40899658</v>
      </c>
      <c r="E23">
        <v>1.9922000200000001</v>
      </c>
      <c r="F23">
        <v>9.9000003020963209E+37</v>
      </c>
      <c r="G23">
        <v>1.7206000100000001</v>
      </c>
      <c r="H23">
        <v>9.9000003020963209E+37</v>
      </c>
      <c r="J23" s="2">
        <f>TREND(Calibration!$A$2:$A$4,Calibration!$B$2:$B$4,C23)</f>
        <v>441.28999345816578</v>
      </c>
      <c r="K23" s="2">
        <f>TREND(Calibration!$A$2:$A$4,Calibration!$C$2:$C$4,E23)</f>
        <v>783.98718711491074</v>
      </c>
      <c r="L23" s="2">
        <f>TREND(Calibration!$A$2:$A$4,Calibration!$D$2:$D$4,G23)</f>
        <v>668.0805301147891</v>
      </c>
    </row>
    <row r="24" spans="1:12" x14ac:dyDescent="0.25">
      <c r="A24">
        <v>110099</v>
      </c>
      <c r="B24">
        <v>14.49600029</v>
      </c>
      <c r="C24">
        <v>0.63940001000000002</v>
      </c>
      <c r="D24">
        <v>740.53802489999998</v>
      </c>
      <c r="E24">
        <v>1.91009998</v>
      </c>
      <c r="F24">
        <v>9.9000003020963209E+37</v>
      </c>
      <c r="G24">
        <v>1.7114000300000001</v>
      </c>
      <c r="H24">
        <v>9.9000003020963209E+37</v>
      </c>
      <c r="J24" s="2">
        <f>TREND(Calibration!$A$2:$A$4,Calibration!$B$2:$B$4,C24)</f>
        <v>439.60927801076042</v>
      </c>
      <c r="K24" s="2">
        <f>TREND(Calibration!$A$2:$A$4,Calibration!$C$2:$C$4,E24)</f>
        <v>750.98309212320373</v>
      </c>
      <c r="L24" s="2">
        <f>TREND(Calibration!$A$2:$A$4,Calibration!$D$2:$D$4,G24)</f>
        <v>664.29933933713994</v>
      </c>
    </row>
    <row r="25" spans="1:12" x14ac:dyDescent="0.25">
      <c r="A25">
        <v>115100</v>
      </c>
      <c r="B25">
        <v>14.51599979</v>
      </c>
      <c r="C25">
        <v>0.63719999999999999</v>
      </c>
      <c r="D25">
        <v>778.52502441000001</v>
      </c>
      <c r="E25">
        <v>1.94949996</v>
      </c>
      <c r="F25">
        <v>9.9000003020963209E+37</v>
      </c>
      <c r="G25">
        <v>1.7043999400000001</v>
      </c>
      <c r="H25">
        <v>9.9000003020963209E+37</v>
      </c>
      <c r="J25" s="2">
        <f>TREND(Calibration!$A$2:$A$4,Calibration!$B$2:$B$4,C25)</f>
        <v>438.23978472326229</v>
      </c>
      <c r="K25" s="2">
        <f>TREND(Calibration!$A$2:$A$4,Calibration!$C$2:$C$4,E25)</f>
        <v>766.82182597268002</v>
      </c>
      <c r="L25" s="2">
        <f>TREND(Calibration!$A$2:$A$4,Calibration!$D$2:$D$4,G25)</f>
        <v>661.4223031098096</v>
      </c>
    </row>
    <row r="26" spans="1:12" x14ac:dyDescent="0.25">
      <c r="A26">
        <v>120099</v>
      </c>
      <c r="B26">
        <v>14.54800034</v>
      </c>
      <c r="C26">
        <v>0.63290000000000002</v>
      </c>
      <c r="D26">
        <v>535.93902588000003</v>
      </c>
      <c r="E26">
        <v>1.9543999400000001</v>
      </c>
      <c r="F26">
        <v>9.9000003020963209E+37</v>
      </c>
      <c r="G26">
        <v>1.70869994</v>
      </c>
      <c r="H26">
        <v>9.9000003020963209E+37</v>
      </c>
      <c r="J26" s="2">
        <f>TREND(Calibration!$A$2:$A$4,Calibration!$B$2:$B$4,C26)</f>
        <v>435.56306001008289</v>
      </c>
      <c r="K26" s="2">
        <f>TREND(Calibration!$A$2:$A$4,Calibration!$C$2:$C$4,E26)</f>
        <v>768.79161070576254</v>
      </c>
      <c r="L26" s="2">
        <f>TREND(Calibration!$A$2:$A$4,Calibration!$D$2:$D$4,G26)</f>
        <v>663.18960264131852</v>
      </c>
    </row>
    <row r="27" spans="1:12" x14ac:dyDescent="0.25">
      <c r="A27">
        <v>125100</v>
      </c>
      <c r="B27">
        <v>14.567999840000001</v>
      </c>
      <c r="C27">
        <v>0.63349997999999996</v>
      </c>
      <c r="D27">
        <v>424.92199706999997</v>
      </c>
      <c r="E27">
        <v>1.9322999700000001</v>
      </c>
      <c r="F27">
        <v>9.9000003020963209E+37</v>
      </c>
      <c r="G27">
        <v>1.71619999</v>
      </c>
      <c r="H27">
        <v>9.9000003020963209E+37</v>
      </c>
      <c r="J27" s="2">
        <f>TREND(Calibration!$A$2:$A$4,Calibration!$B$2:$B$4,C27)</f>
        <v>435.93654403180693</v>
      </c>
      <c r="K27" s="2">
        <f>TREND(Calibration!$A$2:$A$4,Calibration!$C$2:$C$4,E27)</f>
        <v>759.90745536072404</v>
      </c>
      <c r="L27" s="2">
        <f>TREND(Calibration!$A$2:$A$4,Calibration!$D$2:$D$4,G27)</f>
        <v>666.27212237417746</v>
      </c>
    </row>
    <row r="28" spans="1:12" x14ac:dyDescent="0.25">
      <c r="A28">
        <v>130100</v>
      </c>
      <c r="B28">
        <v>14.53199959</v>
      </c>
      <c r="C28">
        <v>0.63829999999999998</v>
      </c>
      <c r="D28">
        <v>541.66497803000004</v>
      </c>
      <c r="E28">
        <v>1.95869994</v>
      </c>
      <c r="F28">
        <v>1199.0080566399999</v>
      </c>
      <c r="G28">
        <v>1.71249998</v>
      </c>
      <c r="H28">
        <v>9.9000003020963209E+37</v>
      </c>
      <c r="J28" s="2">
        <f>TREND(Calibration!$A$2:$A$4,Calibration!$B$2:$B$4,C28)</f>
        <v>438.92452825454075</v>
      </c>
      <c r="K28" s="2">
        <f>TREND(Calibration!$A$2:$A$4,Calibration!$C$2:$C$4,E28)</f>
        <v>770.52020436374778</v>
      </c>
      <c r="L28" s="2">
        <f>TREND(Calibration!$A$2:$A$4,Calibration!$D$2:$D$4,G28)</f>
        <v>664.75141866729882</v>
      </c>
    </row>
    <row r="29" spans="1:12" x14ac:dyDescent="0.25">
      <c r="A29">
        <v>135100</v>
      </c>
      <c r="B29">
        <v>14.522999759999999</v>
      </c>
      <c r="C29">
        <v>0.63620001000000004</v>
      </c>
      <c r="D29">
        <v>755.32501220999995</v>
      </c>
      <c r="E29">
        <v>1.9614000300000001</v>
      </c>
      <c r="F29">
        <v>1054.7130127</v>
      </c>
      <c r="G29">
        <v>1.72650003</v>
      </c>
      <c r="H29">
        <v>9.9000003020963209E+37</v>
      </c>
      <c r="J29" s="2">
        <f>TREND(Calibration!$A$2:$A$4,Calibration!$B$2:$B$4,C29)</f>
        <v>437.61729682885948</v>
      </c>
      <c r="K29" s="2">
        <f>TREND(Calibration!$A$2:$A$4,Calibration!$C$2:$C$4,E29)</f>
        <v>771.60563656141983</v>
      </c>
      <c r="L29" s="2">
        <f>TREND(Calibration!$A$2:$A$4,Calibration!$D$2:$D$4,G29)</f>
        <v>670.5054376919735</v>
      </c>
    </row>
    <row r="30" spans="1:12" x14ac:dyDescent="0.25">
      <c r="A30">
        <v>140099</v>
      </c>
      <c r="B30">
        <v>14.54800034</v>
      </c>
      <c r="C30">
        <v>0.63779998000000004</v>
      </c>
      <c r="D30">
        <v>1071.0069580100001</v>
      </c>
      <c r="E30">
        <v>1.94739997</v>
      </c>
      <c r="F30">
        <v>859.24499512</v>
      </c>
      <c r="G30">
        <v>1.71619999</v>
      </c>
      <c r="H30">
        <v>9.9000003020963209E+37</v>
      </c>
      <c r="J30" s="2">
        <f>TREND(Calibration!$A$2:$A$4,Calibration!$B$2:$B$4,C30)</f>
        <v>438.61326874498639</v>
      </c>
      <c r="K30" s="2">
        <f>TREND(Calibration!$A$2:$A$4,Calibration!$C$2:$C$4,E30)</f>
        <v>765.97763308992819</v>
      </c>
      <c r="L30" s="2">
        <f>TREND(Calibration!$A$2:$A$4,Calibration!$D$2:$D$4,G30)</f>
        <v>666.27212237417746</v>
      </c>
    </row>
    <row r="31" spans="1:12" x14ac:dyDescent="0.25">
      <c r="A31">
        <v>145100</v>
      </c>
      <c r="B31">
        <v>14.550999640000001</v>
      </c>
      <c r="C31">
        <v>0.64259999999999995</v>
      </c>
      <c r="D31">
        <v>962.28399658000001</v>
      </c>
      <c r="E31">
        <v>2.0083999600000002</v>
      </c>
      <c r="F31">
        <v>917.11798095999995</v>
      </c>
      <c r="G31">
        <v>1.7167999700000001</v>
      </c>
      <c r="H31">
        <v>9.9000003020963209E+37</v>
      </c>
      <c r="J31" s="2">
        <f>TREND(Calibration!$A$2:$A$4,Calibration!$B$2:$B$4,C31)</f>
        <v>441.60125296772014</v>
      </c>
      <c r="K31" s="2">
        <f>TREND(Calibration!$A$2:$A$4,Calibration!$C$2:$C$4,E31)</f>
        <v>790.49953910182762</v>
      </c>
      <c r="L31" s="2">
        <f>TREND(Calibration!$A$2:$A$4,Calibration!$D$2:$D$4,G31)</f>
        <v>666.51871408880879</v>
      </c>
    </row>
    <row r="32" spans="1:12" x14ac:dyDescent="0.25">
      <c r="A32">
        <v>150099</v>
      </c>
      <c r="B32">
        <v>14.57699966</v>
      </c>
      <c r="C32">
        <v>0.64370000000000005</v>
      </c>
      <c r="D32">
        <v>926.78002930000002</v>
      </c>
      <c r="E32">
        <v>1.92359996</v>
      </c>
      <c r="F32">
        <v>9.9000003020963209E+37</v>
      </c>
      <c r="G32">
        <v>1.72490001</v>
      </c>
      <c r="H32">
        <v>9.9000003020963209E+37</v>
      </c>
      <c r="J32" s="2">
        <f>TREND(Calibration!$A$2:$A$4,Calibration!$B$2:$B$4,C32)</f>
        <v>442.28599649899866</v>
      </c>
      <c r="K32" s="2">
        <f>TREND(Calibration!$A$2:$A$4,Calibration!$C$2:$C$4,E32)</f>
        <v>756.41006417225685</v>
      </c>
      <c r="L32" s="2">
        <f>TREND(Calibration!$A$2:$A$4,Calibration!$D$2:$D$4,G32)</f>
        <v>669.8478296462979</v>
      </c>
    </row>
    <row r="33" spans="1:12" x14ac:dyDescent="0.25">
      <c r="A33">
        <v>155100</v>
      </c>
      <c r="B33">
        <v>14.574000359999999</v>
      </c>
      <c r="C33">
        <v>0.64259999999999995</v>
      </c>
      <c r="D33">
        <v>9.9000003020963209E+37</v>
      </c>
      <c r="E33">
        <v>2.0013999899999999</v>
      </c>
      <c r="F33">
        <v>505.88598632999998</v>
      </c>
      <c r="G33">
        <v>1.7206000100000001</v>
      </c>
      <c r="H33">
        <v>9.9000003020963209E+37</v>
      </c>
      <c r="J33" s="2">
        <f>TREND(Calibration!$A$2:$A$4,Calibration!$B$2:$B$4,C33)</f>
        <v>441.60125296772014</v>
      </c>
      <c r="K33" s="2">
        <f>TREND(Calibration!$A$2:$A$4,Calibration!$C$2:$C$4,E33)</f>
        <v>787.68556148599328</v>
      </c>
      <c r="L33" s="2">
        <f>TREND(Calibration!$A$2:$A$4,Calibration!$D$2:$D$4,G33)</f>
        <v>668.0805301147891</v>
      </c>
    </row>
    <row r="34" spans="1:12" x14ac:dyDescent="0.25">
      <c r="A34">
        <v>160099</v>
      </c>
      <c r="B34">
        <v>14.600000380000001</v>
      </c>
      <c r="C34">
        <v>0.65240001999999997</v>
      </c>
      <c r="D34">
        <v>623.20001220999995</v>
      </c>
      <c r="E34">
        <v>1.9953999499999999</v>
      </c>
      <c r="F34">
        <v>9.9000003020963209E+37</v>
      </c>
      <c r="G34">
        <v>1.72109997</v>
      </c>
      <c r="H34">
        <v>9.9000003020963209E+37</v>
      </c>
      <c r="J34" s="2">
        <f>TREND(Calibration!$A$2:$A$4,Calibration!$B$2:$B$4,C34)</f>
        <v>447.70170778717426</v>
      </c>
      <c r="K34" s="2">
        <f>TREND(Calibration!$A$2:$A$4,Calibration!$C$2:$C$4,E34)</f>
        <v>785.27355425537507</v>
      </c>
      <c r="L34" s="2">
        <f>TREND(Calibration!$A$2:$A$4,Calibration!$D$2:$D$4,G34)</f>
        <v>668.2860136203177</v>
      </c>
    </row>
    <row r="35" spans="1:12" x14ac:dyDescent="0.25">
      <c r="A35">
        <v>165100</v>
      </c>
      <c r="B35">
        <v>14.60999966</v>
      </c>
      <c r="C35">
        <v>0.64590000999999997</v>
      </c>
      <c r="D35">
        <v>9.9000003020963209E+37</v>
      </c>
      <c r="E35">
        <v>1.98730004</v>
      </c>
      <c r="F35">
        <v>956.07098388999998</v>
      </c>
      <c r="G35">
        <v>1.72920001</v>
      </c>
      <c r="H35">
        <v>9.9000003020963209E+37</v>
      </c>
      <c r="J35" s="2">
        <f>TREND(Calibration!$A$2:$A$4,Calibration!$B$2:$B$4,C35)</f>
        <v>443.65548978649673</v>
      </c>
      <c r="K35" s="2">
        <f>TREND(Calibration!$A$2:$A$4,Calibration!$C$2:$C$4,E35)</f>
        <v>782.01740238182822</v>
      </c>
      <c r="L35" s="2">
        <f>TREND(Calibration!$A$2:$A$4,Calibration!$D$2:$D$4,G35)</f>
        <v>671.61512917780681</v>
      </c>
    </row>
    <row r="36" spans="1:12" x14ac:dyDescent="0.25">
      <c r="A36">
        <v>170102</v>
      </c>
      <c r="B36">
        <v>14.574000359999999</v>
      </c>
      <c r="C36">
        <v>0.64749997999999997</v>
      </c>
      <c r="D36">
        <v>646.37799071999996</v>
      </c>
      <c r="E36">
        <v>1.9667999700000001</v>
      </c>
      <c r="F36">
        <v>9.9000003020963209E+37</v>
      </c>
      <c r="G36">
        <v>1.7222000399999999</v>
      </c>
      <c r="H36">
        <v>1109.5720214800001</v>
      </c>
      <c r="J36" s="2">
        <f>TREND(Calibration!$A$2:$A$4,Calibration!$B$2:$B$4,C36)</f>
        <v>444.65146170262364</v>
      </c>
      <c r="K36" s="2">
        <f>TREND(Calibration!$A$2:$A$4,Calibration!$C$2:$C$4,E36)</f>
        <v>773.77640447711781</v>
      </c>
      <c r="L36" s="2">
        <f>TREND(Calibration!$A$2:$A$4,Calibration!$D$2:$D$4,G36)</f>
        <v>668.73814227046341</v>
      </c>
    </row>
    <row r="37" spans="1:12" x14ac:dyDescent="0.25">
      <c r="A37">
        <v>175101</v>
      </c>
      <c r="B37">
        <v>14.545000079999999</v>
      </c>
      <c r="C37">
        <v>0.64480000999999998</v>
      </c>
      <c r="D37">
        <v>976.31298828000001</v>
      </c>
      <c r="E37">
        <v>2.0099999899999998</v>
      </c>
      <c r="F37">
        <v>9.9000003020963209E+37</v>
      </c>
      <c r="G37">
        <v>1.72329998</v>
      </c>
      <c r="H37">
        <v>9.9000003020963209E+37</v>
      </c>
      <c r="J37" s="2">
        <f>TREND(Calibration!$A$2:$A$4,Calibration!$B$2:$B$4,C37)</f>
        <v>442.97074625521827</v>
      </c>
      <c r="K37" s="2">
        <f>TREND(Calibration!$A$2:$A$4,Calibration!$C$2:$C$4,E37)</f>
        <v>791.14274880196388</v>
      </c>
      <c r="L37" s="2">
        <f>TREND(Calibration!$A$2:$A$4,Calibration!$D$2:$D$4,G37)</f>
        <v>669.19021749062347</v>
      </c>
    </row>
    <row r="38" spans="1:12" x14ac:dyDescent="0.25">
      <c r="A38">
        <v>180102</v>
      </c>
      <c r="B38">
        <v>14.489999770000001</v>
      </c>
      <c r="C38">
        <v>0.64749997999999997</v>
      </c>
      <c r="D38">
        <v>676.74102783000001</v>
      </c>
      <c r="E38">
        <v>1.9533</v>
      </c>
      <c r="F38">
        <v>9.9000003020963209E+37</v>
      </c>
      <c r="G38">
        <v>1.7194999500000001</v>
      </c>
      <c r="H38">
        <v>1370.0899658200001</v>
      </c>
      <c r="J38" s="2">
        <f>TREND(Calibration!$A$2:$A$4,Calibration!$B$2:$B$4,C38)</f>
        <v>444.65146170262364</v>
      </c>
      <c r="K38" s="2">
        <f>TREND(Calibration!$A$2:$A$4,Calibration!$C$2:$C$4,E38)</f>
        <v>768.34943644804991</v>
      </c>
      <c r="L38" s="2">
        <f>TREND(Calibration!$A$2:$A$4,Calibration!$D$2:$D$4,G38)</f>
        <v>667.62840557464222</v>
      </c>
    </row>
    <row r="39" spans="1:12" x14ac:dyDescent="0.25">
      <c r="A39">
        <v>185102</v>
      </c>
      <c r="B39">
        <v>14.411999700000001</v>
      </c>
      <c r="C39">
        <v>0.64910000999999995</v>
      </c>
      <c r="D39">
        <v>739.60400390999996</v>
      </c>
      <c r="E39">
        <v>1.9549000299999999</v>
      </c>
      <c r="F39">
        <v>9.9000003020963209E+37</v>
      </c>
      <c r="G39">
        <v>1.7194999500000001</v>
      </c>
      <c r="H39">
        <v>9.9000003020963209E+37</v>
      </c>
      <c r="J39" s="2">
        <f>TREND(Calibration!$A$2:$A$4,Calibration!$B$2:$B$4,C39)</f>
        <v>445.64747096839767</v>
      </c>
      <c r="K39" s="2">
        <f>TREND(Calibration!$A$2:$A$4,Calibration!$C$2:$C$4,E39)</f>
        <v>768.99264614818617</v>
      </c>
      <c r="L39" s="2">
        <f>TREND(Calibration!$A$2:$A$4,Calibration!$D$2:$D$4,G39)</f>
        <v>667.62840557464222</v>
      </c>
    </row>
    <row r="40" spans="1:12" x14ac:dyDescent="0.25">
      <c r="A40">
        <v>190101</v>
      </c>
      <c r="B40">
        <v>14.385999679999999</v>
      </c>
      <c r="C40">
        <v>0.64429997999999999</v>
      </c>
      <c r="D40">
        <v>738.09399413999995</v>
      </c>
      <c r="E40">
        <v>1.9403999999999999</v>
      </c>
      <c r="F40">
        <v>9.9000003020963209E+37</v>
      </c>
      <c r="G40">
        <v>1.7188999700000001</v>
      </c>
      <c r="H40">
        <v>9.9000003020963209E+37</v>
      </c>
      <c r="J40" s="2">
        <f>TREND(Calibration!$A$2:$A$4,Calibration!$B$2:$B$4,C40)</f>
        <v>442.6594805207227</v>
      </c>
      <c r="K40" s="2">
        <f>TREND(Calibration!$A$2:$A$4,Calibration!$C$2:$C$4,E40)</f>
        <v>763.16365547409384</v>
      </c>
      <c r="L40" s="2">
        <f>TREND(Calibration!$A$2:$A$4,Calibration!$D$2:$D$4,G40)</f>
        <v>667.38181386001077</v>
      </c>
    </row>
    <row r="41" spans="1:12" x14ac:dyDescent="0.25">
      <c r="A41">
        <v>195101</v>
      </c>
      <c r="B41">
        <v>14.347000120000001</v>
      </c>
      <c r="C41">
        <v>0.63940001000000002</v>
      </c>
      <c r="D41">
        <v>512.97998046999999</v>
      </c>
      <c r="E41">
        <v>1.9840999800000001</v>
      </c>
      <c r="F41">
        <v>9.9000003020963209E+37</v>
      </c>
      <c r="G41">
        <v>1.7206000100000001</v>
      </c>
      <c r="H41">
        <v>9.9000003020963209E+37</v>
      </c>
      <c r="J41" s="2">
        <f>TREND(Calibration!$A$2:$A$4,Calibration!$B$2:$B$4,C41)</f>
        <v>439.60927801076042</v>
      </c>
      <c r="K41" s="2">
        <f>TREND(Calibration!$A$2:$A$4,Calibration!$C$2:$C$4,E41)</f>
        <v>780.7309829815556</v>
      </c>
      <c r="L41" s="2">
        <f>TREND(Calibration!$A$2:$A$4,Calibration!$D$2:$D$4,G41)</f>
        <v>668.0805301147891</v>
      </c>
    </row>
    <row r="42" spans="1:12" x14ac:dyDescent="0.25">
      <c r="A42">
        <v>200102</v>
      </c>
      <c r="B42">
        <v>14.430999760000001</v>
      </c>
      <c r="C42">
        <v>0.64259999999999995</v>
      </c>
      <c r="D42">
        <v>80.361999510000004</v>
      </c>
      <c r="E42">
        <v>2.0322000999999998</v>
      </c>
      <c r="F42">
        <v>9.9000003020963209E+37</v>
      </c>
      <c r="G42">
        <v>1.71790004</v>
      </c>
      <c r="H42">
        <v>1259.3380127</v>
      </c>
      <c r="J42" s="2">
        <f>TREND(Calibration!$A$2:$A$4,Calibration!$B$2:$B$4,C42)</f>
        <v>441.60125296772014</v>
      </c>
      <c r="K42" s="2">
        <f>TREND(Calibration!$A$2:$A$4,Calibration!$C$2:$C$4,E42)</f>
        <v>800.06716027930713</v>
      </c>
      <c r="L42" s="2">
        <f>TREND(Calibration!$A$2:$A$4,Calibration!$D$2:$D$4,G42)</f>
        <v>666.97084273895462</v>
      </c>
    </row>
    <row r="43" spans="1:12" x14ac:dyDescent="0.25">
      <c r="A43">
        <v>205102</v>
      </c>
      <c r="B43">
        <v>14.428000450000001</v>
      </c>
      <c r="C43">
        <v>0.64160001</v>
      </c>
      <c r="D43">
        <v>700.73901366999996</v>
      </c>
      <c r="E43">
        <v>2.0527000399999999</v>
      </c>
      <c r="F43">
        <v>9.9000003020963209E+37</v>
      </c>
      <c r="G43">
        <v>1.69630003</v>
      </c>
      <c r="H43">
        <v>1160.5200195299999</v>
      </c>
      <c r="J43" s="2">
        <f>TREND(Calibration!$A$2:$A$4,Calibration!$B$2:$B$4,C43)</f>
        <v>440.97876507331733</v>
      </c>
      <c r="K43" s="2">
        <f>TREND(Calibration!$A$2:$A$4,Calibration!$C$2:$C$4,E43)</f>
        <v>808.30810592420937</v>
      </c>
      <c r="L43" s="2">
        <f>TREND(Calibration!$A$2:$A$4,Calibration!$D$2:$D$4,G43)</f>
        <v>658.09324098230627</v>
      </c>
    </row>
    <row r="44" spans="1:12" x14ac:dyDescent="0.25">
      <c r="A44">
        <v>210101</v>
      </c>
      <c r="B44">
        <v>14.45699978</v>
      </c>
      <c r="C44">
        <v>0.63779998000000004</v>
      </c>
      <c r="D44">
        <v>753.67401123000002</v>
      </c>
      <c r="E44">
        <v>2.0576000200000002</v>
      </c>
      <c r="F44">
        <v>9.9000003020963209E+37</v>
      </c>
      <c r="G44">
        <v>1.6936000600000001</v>
      </c>
      <c r="H44">
        <v>9.9000003020963209E+37</v>
      </c>
      <c r="J44" s="2">
        <f>TREND(Calibration!$A$2:$A$4,Calibration!$B$2:$B$4,C44)</f>
        <v>438.61326874498639</v>
      </c>
      <c r="K44" s="2">
        <f>TREND(Calibration!$A$2:$A$4,Calibration!$C$2:$C$4,E44)</f>
        <v>810.27789065729201</v>
      </c>
      <c r="L44" s="2">
        <f>TREND(Calibration!$A$2:$A$4,Calibration!$D$2:$D$4,G44)</f>
        <v>656.9835536064719</v>
      </c>
    </row>
    <row r="45" spans="1:12" x14ac:dyDescent="0.25">
      <c r="A45">
        <v>215101</v>
      </c>
      <c r="B45">
        <v>14.557000159999999</v>
      </c>
      <c r="C45">
        <v>0.63349997999999996</v>
      </c>
      <c r="D45">
        <v>289.84799193999999</v>
      </c>
      <c r="E45">
        <v>1.9754999900000001</v>
      </c>
      <c r="F45">
        <v>9.9000003020963209E+37</v>
      </c>
      <c r="G45">
        <v>1.6957000499999999</v>
      </c>
      <c r="H45">
        <v>9.9000003020963209E+37</v>
      </c>
      <c r="J45" s="2">
        <f>TREND(Calibration!$A$2:$A$4,Calibration!$B$2:$B$4,C45)</f>
        <v>435.93654403180693</v>
      </c>
      <c r="K45" s="2">
        <f>TREND(Calibration!$A$2:$A$4,Calibration!$C$2:$C$4,E45)</f>
        <v>777.27379968557022</v>
      </c>
      <c r="L45" s="2">
        <f>TREND(Calibration!$A$2:$A$4,Calibration!$D$2:$D$4,G45)</f>
        <v>657.84664926767493</v>
      </c>
    </row>
    <row r="46" spans="1:12" x14ac:dyDescent="0.25">
      <c r="A46">
        <v>220101</v>
      </c>
      <c r="B46">
        <v>14.54800034</v>
      </c>
      <c r="C46">
        <v>0.64050001000000001</v>
      </c>
      <c r="D46">
        <v>296.33700562000001</v>
      </c>
      <c r="E46">
        <v>2.02999997</v>
      </c>
      <c r="F46">
        <v>9.9000003020963209E+37</v>
      </c>
      <c r="G46">
        <v>1.7141</v>
      </c>
      <c r="H46">
        <v>1081.05895996</v>
      </c>
      <c r="J46" s="2">
        <f>TREND(Calibration!$A$2:$A$4,Calibration!$B$2:$B$4,C46)</f>
        <v>440.29402154203888</v>
      </c>
      <c r="K46" s="2">
        <f>TREND(Calibration!$A$2:$A$4,Calibration!$C$2:$C$4,E46)</f>
        <v>799.18271126425066</v>
      </c>
      <c r="L46" s="2">
        <f>TREND(Calibration!$A$2:$A$4,Calibration!$D$2:$D$4,G46)</f>
        <v>665.40902671297431</v>
      </c>
    </row>
    <row r="47" spans="1:12" x14ac:dyDescent="0.25">
      <c r="A47">
        <v>225101</v>
      </c>
      <c r="B47">
        <v>14.59000015</v>
      </c>
      <c r="C47">
        <v>0.64050001000000001</v>
      </c>
      <c r="D47">
        <v>309.35400391000002</v>
      </c>
      <c r="E47">
        <v>2.07319999</v>
      </c>
      <c r="F47">
        <v>9.9000003020963209E+37</v>
      </c>
      <c r="G47">
        <v>1.7098</v>
      </c>
      <c r="H47">
        <v>9.9000003020963209E+37</v>
      </c>
      <c r="J47" s="2">
        <f>TREND(Calibration!$A$2:$A$4,Calibration!$B$2:$B$4,C47)</f>
        <v>440.29402154203888</v>
      </c>
      <c r="K47" s="2">
        <f>TREND(Calibration!$A$2:$A$4,Calibration!$C$2:$C$4,E47)</f>
        <v>816.54905558909684</v>
      </c>
      <c r="L47" s="2">
        <f>TREND(Calibration!$A$2:$A$4,Calibration!$D$2:$D$4,G47)</f>
        <v>663.6417271814654</v>
      </c>
    </row>
    <row r="48" spans="1:12" x14ac:dyDescent="0.25">
      <c r="A48">
        <v>230102</v>
      </c>
      <c r="B48">
        <v>14.541000370000001</v>
      </c>
      <c r="C48">
        <v>0.63889998000000003</v>
      </c>
      <c r="D48">
        <v>691.36199951000003</v>
      </c>
      <c r="E48">
        <v>2.0576000200000002</v>
      </c>
      <c r="F48">
        <v>9.9000003020963209E+37</v>
      </c>
      <c r="G48">
        <v>1.71570003</v>
      </c>
      <c r="H48">
        <v>9.9000003020963209E+37</v>
      </c>
      <c r="J48" s="2">
        <f>TREND(Calibration!$A$2:$A$4,Calibration!$B$2:$B$4,C48)</f>
        <v>439.29801227626484</v>
      </c>
      <c r="K48" s="2">
        <f>TREND(Calibration!$A$2:$A$4,Calibration!$C$2:$C$4,E48)</f>
        <v>810.27789065729201</v>
      </c>
      <c r="L48" s="2">
        <f>TREND(Calibration!$A$2:$A$4,Calibration!$D$2:$D$4,G48)</f>
        <v>666.06663886864885</v>
      </c>
    </row>
    <row r="49" spans="1:12" x14ac:dyDescent="0.25">
      <c r="A49">
        <v>235102</v>
      </c>
      <c r="B49">
        <v>14.524999619999999</v>
      </c>
      <c r="C49">
        <v>0.64050001000000001</v>
      </c>
      <c r="D49">
        <v>528.21002196999996</v>
      </c>
      <c r="E49">
        <v>1.9620000099999999</v>
      </c>
      <c r="F49">
        <v>9.9000003020963209E+37</v>
      </c>
      <c r="G49">
        <v>1.7167999700000001</v>
      </c>
      <c r="H49">
        <v>9.9000003020963209E+37</v>
      </c>
      <c r="J49" s="2">
        <f>TREND(Calibration!$A$2:$A$4,Calibration!$B$2:$B$4,C49)</f>
        <v>440.29402154203888</v>
      </c>
      <c r="K49" s="2">
        <f>TREND(Calibration!$A$2:$A$4,Calibration!$C$2:$C$4,E49)</f>
        <v>771.84682763651699</v>
      </c>
      <c r="L49" s="2">
        <f>TREND(Calibration!$A$2:$A$4,Calibration!$D$2:$D$4,G49)</f>
        <v>666.51871408880879</v>
      </c>
    </row>
    <row r="50" spans="1:12" x14ac:dyDescent="0.25">
      <c r="A50">
        <v>240114</v>
      </c>
      <c r="B50">
        <v>14.53100014</v>
      </c>
      <c r="C50">
        <v>0.64050001000000001</v>
      </c>
      <c r="D50">
        <v>874.12597656000003</v>
      </c>
      <c r="E50">
        <v>2.0882999899999999</v>
      </c>
      <c r="F50">
        <v>1338.0500488299999</v>
      </c>
      <c r="G50">
        <v>1.7173000599999999</v>
      </c>
      <c r="H50">
        <v>9.9000003020963209E+37</v>
      </c>
      <c r="J50" s="2">
        <f>TREND(Calibration!$A$2:$A$4,Calibration!$B$2:$B$4,C50)</f>
        <v>440.29402154203888</v>
      </c>
      <c r="K50" s="2">
        <f>TREND(Calibration!$A$2:$A$4,Calibration!$C$2:$C$4,E50)</f>
        <v>822.61923331830099</v>
      </c>
      <c r="L50" s="2">
        <f>TREND(Calibration!$A$2:$A$4,Calibration!$D$2:$D$4,G50)</f>
        <v>666.72425102432317</v>
      </c>
    </row>
    <row r="51" spans="1:12" x14ac:dyDescent="0.25">
      <c r="A51">
        <v>245103</v>
      </c>
      <c r="B51">
        <v>14.519000050000001</v>
      </c>
      <c r="C51">
        <v>0.63559997000000001</v>
      </c>
      <c r="D51">
        <v>1185.1369628899999</v>
      </c>
      <c r="E51">
        <v>2.2421999000000001</v>
      </c>
      <c r="F51">
        <v>1018.46600342</v>
      </c>
      <c r="G51">
        <v>1.7151999499999999</v>
      </c>
      <c r="H51">
        <v>9.9000003020963209E+37</v>
      </c>
      <c r="J51" s="2">
        <f>TREND(Calibration!$A$2:$A$4,Calibration!$B$2:$B$4,C51)</f>
        <v>437.24377545748825</v>
      </c>
      <c r="K51" s="2">
        <f>TREND(Calibration!$A$2:$A$4,Calibration!$C$2:$C$4,E51)</f>
        <v>884.48677015330338</v>
      </c>
      <c r="L51" s="2">
        <f>TREND(Calibration!$A$2:$A$4,Calibration!$D$2:$D$4,G51)</f>
        <v>665.86110604313319</v>
      </c>
    </row>
    <row r="52" spans="1:12" x14ac:dyDescent="0.25">
      <c r="A52">
        <v>250101</v>
      </c>
      <c r="B52">
        <v>14.47399998</v>
      </c>
      <c r="C52">
        <v>0.63620001000000004</v>
      </c>
      <c r="D52">
        <v>1185.1149902300001</v>
      </c>
      <c r="E52">
        <v>2.1105000999999999</v>
      </c>
      <c r="F52">
        <v>968.88201904000005</v>
      </c>
      <c r="G52">
        <v>1.70650005</v>
      </c>
      <c r="H52">
        <v>9.9000003020963209E+37</v>
      </c>
      <c r="J52" s="2">
        <f>TREND(Calibration!$A$2:$A$4,Calibration!$B$2:$B$4,C52)</f>
        <v>437.61729682885948</v>
      </c>
      <c r="K52" s="2">
        <f>TREND(Calibration!$A$2:$A$4,Calibration!$C$2:$C$4,E52)</f>
        <v>831.54364479564435</v>
      </c>
      <c r="L52" s="2">
        <f>TREND(Calibration!$A$2:$A$4,Calibration!$D$2:$D$4,G52)</f>
        <v>662.28544809099969</v>
      </c>
    </row>
    <row r="53" spans="1:12" x14ac:dyDescent="0.25">
      <c r="A53">
        <v>255102</v>
      </c>
      <c r="B53">
        <v>14.458000180000001</v>
      </c>
      <c r="C53">
        <v>0.63620001000000004</v>
      </c>
      <c r="D53">
        <v>1149.94104004</v>
      </c>
      <c r="E53">
        <v>2.0576000200000002</v>
      </c>
      <c r="F53">
        <v>750.37402343999997</v>
      </c>
      <c r="G53">
        <v>1.6936000600000001</v>
      </c>
      <c r="H53">
        <v>9.9000003020963209E+37</v>
      </c>
      <c r="J53" s="2">
        <f>TREND(Calibration!$A$2:$A$4,Calibration!$B$2:$B$4,C53)</f>
        <v>437.61729682885948</v>
      </c>
      <c r="K53" s="2">
        <f>TREND(Calibration!$A$2:$A$4,Calibration!$C$2:$C$4,E53)</f>
        <v>810.27789065729201</v>
      </c>
      <c r="L53" s="2">
        <f>TREND(Calibration!$A$2:$A$4,Calibration!$D$2:$D$4,G53)</f>
        <v>656.9835536064719</v>
      </c>
    </row>
    <row r="54" spans="1:12" x14ac:dyDescent="0.25">
      <c r="A54">
        <v>260101</v>
      </c>
      <c r="B54">
        <v>14.50800037</v>
      </c>
      <c r="C54">
        <v>0.63020003000000002</v>
      </c>
      <c r="D54">
        <v>646.48901366999996</v>
      </c>
      <c r="E54">
        <v>2.0246000300000002</v>
      </c>
      <c r="F54">
        <v>1209.4909668</v>
      </c>
      <c r="G54">
        <v>1.7173000599999999</v>
      </c>
      <c r="H54">
        <v>9.9000003020963209E+37</v>
      </c>
      <c r="J54" s="2">
        <f>TREND(Calibration!$A$2:$A$4,Calibration!$B$2:$B$4,C54)</f>
        <v>433.88234456267753</v>
      </c>
      <c r="K54" s="2">
        <f>TREND(Calibration!$A$2:$A$4,Calibration!$C$2:$C$4,E54)</f>
        <v>797.01194334855279</v>
      </c>
      <c r="L54" s="2">
        <f>TREND(Calibration!$A$2:$A$4,Calibration!$D$2:$D$4,G54)</f>
        <v>666.72425102432317</v>
      </c>
    </row>
    <row r="55" spans="1:12" x14ac:dyDescent="0.25">
      <c r="A55">
        <v>265114</v>
      </c>
      <c r="B55">
        <v>14.58199978</v>
      </c>
      <c r="C55">
        <v>0.63510001000000005</v>
      </c>
      <c r="D55">
        <v>703.58599853999999</v>
      </c>
      <c r="E55">
        <v>1.95169997</v>
      </c>
      <c r="F55">
        <v>1194.67004395</v>
      </c>
      <c r="G55">
        <v>1.71790004</v>
      </c>
      <c r="H55">
        <v>9.9000003020963209E+37</v>
      </c>
      <c r="J55" s="2">
        <f>TREND(Calibration!$A$2:$A$4,Calibration!$B$2:$B$4,C55)</f>
        <v>436.93255329758102</v>
      </c>
      <c r="K55" s="2">
        <f>TREND(Calibration!$A$2:$A$4,Calibration!$C$2:$C$4,E55)</f>
        <v>767.70622674791355</v>
      </c>
      <c r="L55" s="2">
        <f>TREND(Calibration!$A$2:$A$4,Calibration!$D$2:$D$4,G55)</f>
        <v>666.97084273895462</v>
      </c>
    </row>
    <row r="56" spans="1:12" x14ac:dyDescent="0.25">
      <c r="A56">
        <v>270102</v>
      </c>
      <c r="B56">
        <v>14.57600021</v>
      </c>
      <c r="C56">
        <v>0.64099996999999997</v>
      </c>
      <c r="D56">
        <v>634.96600341999999</v>
      </c>
      <c r="E56">
        <v>1.96790004</v>
      </c>
      <c r="F56">
        <v>1126.5930175799999</v>
      </c>
      <c r="G56">
        <v>1.7053999900000001</v>
      </c>
      <c r="H56">
        <v>9.9000003020963209E+37</v>
      </c>
      <c r="J56" s="2">
        <f>TREND(Calibration!$A$2:$A$4,Calibration!$B$2:$B$4,C56)</f>
        <v>440.60524370194611</v>
      </c>
      <c r="K56" s="2">
        <f>TREND(Calibration!$A$2:$A$4,Calibration!$C$2:$C$4,E56)</f>
        <v>774.2186309946386</v>
      </c>
      <c r="L56" s="2">
        <f>TREND(Calibration!$A$2:$A$4,Calibration!$D$2:$D$4,G56)</f>
        <v>661.83332355085281</v>
      </c>
    </row>
    <row r="57" spans="1:12" x14ac:dyDescent="0.25">
      <c r="A57">
        <v>275101</v>
      </c>
      <c r="B57">
        <v>14.54399967</v>
      </c>
      <c r="C57">
        <v>0.64749997999999997</v>
      </c>
      <c r="D57">
        <v>591.68798828000001</v>
      </c>
      <c r="E57">
        <v>1.9414000499999999</v>
      </c>
      <c r="F57">
        <v>9.9000003020963209E+37</v>
      </c>
      <c r="G57">
        <v>1.7053999900000001</v>
      </c>
      <c r="H57">
        <v>1331.16503906</v>
      </c>
      <c r="J57" s="2">
        <f>TREND(Calibration!$A$2:$A$4,Calibration!$B$2:$B$4,C57)</f>
        <v>444.65146170262364</v>
      </c>
      <c r="K57" s="2">
        <f>TREND(Calibration!$A$2:$A$4,Calibration!$C$2:$C$4,E57)</f>
        <v>763.56567409913305</v>
      </c>
      <c r="L57" s="2">
        <f>TREND(Calibration!$A$2:$A$4,Calibration!$D$2:$D$4,G57)</f>
        <v>661.83332355085281</v>
      </c>
    </row>
    <row r="58" spans="1:12" x14ac:dyDescent="0.25">
      <c r="A58">
        <v>280101</v>
      </c>
      <c r="B58">
        <v>14.45300007</v>
      </c>
      <c r="C58">
        <v>0.64429997999999999</v>
      </c>
      <c r="D58">
        <v>1202.99902344</v>
      </c>
      <c r="E58">
        <v>1.97710001</v>
      </c>
      <c r="F58">
        <v>1291.13098145</v>
      </c>
      <c r="G58">
        <v>1.7275999799999999</v>
      </c>
      <c r="H58">
        <v>9.9000003020963209E+37</v>
      </c>
      <c r="J58" s="2">
        <f>TREND(Calibration!$A$2:$A$4,Calibration!$B$2:$B$4,C58)</f>
        <v>442.6594805207227</v>
      </c>
      <c r="K58" s="2">
        <f>TREND(Calibration!$A$2:$A$4,Calibration!$C$2:$C$4,E58)</f>
        <v>777.91700536572125</v>
      </c>
      <c r="L58" s="2">
        <f>TREND(Calibration!$A$2:$A$4,Calibration!$D$2:$D$4,G58)</f>
        <v>670.95751702213238</v>
      </c>
    </row>
    <row r="59" spans="1:12" x14ac:dyDescent="0.25">
      <c r="A59">
        <v>285101</v>
      </c>
      <c r="B59">
        <v>14.43299961</v>
      </c>
      <c r="C59">
        <v>0.63990002999999995</v>
      </c>
      <c r="D59">
        <v>638.78997803000004</v>
      </c>
      <c r="E59">
        <v>1.9251999900000001</v>
      </c>
      <c r="F59">
        <v>9.9000003020963209E+37</v>
      </c>
      <c r="G59">
        <v>1.7226999999999999</v>
      </c>
      <c r="H59">
        <v>9.9000003020963209E+37</v>
      </c>
      <c r="J59" s="2">
        <f>TREND(Calibration!$A$2:$A$4,Calibration!$B$2:$B$4,C59)</f>
        <v>439.92053752031478</v>
      </c>
      <c r="K59" s="2">
        <f>TREND(Calibration!$A$2:$A$4,Calibration!$C$2:$C$4,E59)</f>
        <v>757.05327387239322</v>
      </c>
      <c r="L59" s="2">
        <f>TREND(Calibration!$A$2:$A$4,Calibration!$D$2:$D$4,G59)</f>
        <v>668.94362577599213</v>
      </c>
    </row>
    <row r="60" spans="1:12" x14ac:dyDescent="0.25">
      <c r="A60">
        <v>290102</v>
      </c>
      <c r="B60">
        <v>14.472000120000001</v>
      </c>
      <c r="C60">
        <v>0.63990002999999995</v>
      </c>
      <c r="D60">
        <v>404.81201171999999</v>
      </c>
      <c r="E60">
        <v>1.9084999600000001</v>
      </c>
      <c r="F60">
        <v>9.9000003020963209E+37</v>
      </c>
      <c r="G60">
        <v>1.7194999500000001</v>
      </c>
      <c r="H60">
        <v>1063.8919677700001</v>
      </c>
      <c r="J60" s="2">
        <f>TREND(Calibration!$A$2:$A$4,Calibration!$B$2:$B$4,C60)</f>
        <v>439.92053752031478</v>
      </c>
      <c r="K60" s="2">
        <f>TREND(Calibration!$A$2:$A$4,Calibration!$C$2:$C$4,E60)</f>
        <v>750.33988644305271</v>
      </c>
      <c r="L60" s="2">
        <f>TREND(Calibration!$A$2:$A$4,Calibration!$D$2:$D$4,G60)</f>
        <v>667.62840557464222</v>
      </c>
    </row>
    <row r="61" spans="1:12" x14ac:dyDescent="0.25">
      <c r="A61">
        <v>295101</v>
      </c>
      <c r="B61">
        <v>14.428999900000001</v>
      </c>
      <c r="C61">
        <v>0.64099996999999997</v>
      </c>
      <c r="D61">
        <v>1268.8000488299999</v>
      </c>
      <c r="E61">
        <v>1.8857999999999999</v>
      </c>
      <c r="F61">
        <v>1348.95996094</v>
      </c>
      <c r="G61">
        <v>1.7222000399999999</v>
      </c>
      <c r="H61">
        <v>9.9000003020963209E+37</v>
      </c>
      <c r="J61" s="2">
        <f>TREND(Calibration!$A$2:$A$4,Calibration!$B$2:$B$4,C61)</f>
        <v>440.60524370194611</v>
      </c>
      <c r="K61" s="2">
        <f>TREND(Calibration!$A$2:$A$4,Calibration!$C$2:$C$4,E61)</f>
        <v>741.2145360029316</v>
      </c>
      <c r="L61" s="2">
        <f>TREND(Calibration!$A$2:$A$4,Calibration!$D$2:$D$4,G61)</f>
        <v>668.73814227046341</v>
      </c>
    </row>
    <row r="62" spans="1:12" x14ac:dyDescent="0.25">
      <c r="A62">
        <v>300102</v>
      </c>
      <c r="B62">
        <v>14.4659996</v>
      </c>
      <c r="C62">
        <v>0.64700000999999996</v>
      </c>
      <c r="D62">
        <v>301.56500244</v>
      </c>
      <c r="E62">
        <v>1.8442000199999999</v>
      </c>
      <c r="F62">
        <v>9.9000003020963209E+37</v>
      </c>
      <c r="G62">
        <v>1.7059999699999999</v>
      </c>
      <c r="H62">
        <v>9.9000003020963209E+37</v>
      </c>
      <c r="J62" s="2">
        <f>TREND(Calibration!$A$2:$A$4,Calibration!$B$2:$B$4,C62)</f>
        <v>444.34023331777519</v>
      </c>
      <c r="K62" s="2">
        <f>TREND(Calibration!$A$2:$A$4,Calibration!$C$2:$C$4,E62)</f>
        <v>724.49140539820701</v>
      </c>
      <c r="L62" s="2">
        <f>TREND(Calibration!$A$2:$A$4,Calibration!$D$2:$D$4,G62)</f>
        <v>662.07991526548403</v>
      </c>
    </row>
    <row r="63" spans="1:12" x14ac:dyDescent="0.25">
      <c r="A63">
        <v>305102</v>
      </c>
      <c r="B63">
        <v>14.44999981</v>
      </c>
      <c r="C63">
        <v>0.63719999999999999</v>
      </c>
      <c r="D63">
        <v>911.35302734000004</v>
      </c>
      <c r="E63">
        <v>1.87989998</v>
      </c>
      <c r="F63">
        <v>9.9000003020963209E+37</v>
      </c>
      <c r="G63">
        <v>1.7259999500000001</v>
      </c>
      <c r="H63">
        <v>9.9000003020963209E+37</v>
      </c>
      <c r="J63" s="2">
        <f>TREND(Calibration!$A$2:$A$4,Calibration!$B$2:$B$4,C63)</f>
        <v>438.23978472326229</v>
      </c>
      <c r="K63" s="2">
        <f>TREND(Calibration!$A$2:$A$4,Calibration!$C$2:$C$4,E63)</f>
        <v>738.84273666479532</v>
      </c>
      <c r="L63" s="2">
        <f>TREND(Calibration!$A$2:$A$4,Calibration!$D$2:$D$4,G63)</f>
        <v>670.29990486645795</v>
      </c>
    </row>
    <row r="64" spans="1:12" x14ac:dyDescent="0.25">
      <c r="A64">
        <v>310102</v>
      </c>
      <c r="B64">
        <v>14.498999599999999</v>
      </c>
      <c r="C64">
        <v>0.63450002999999999</v>
      </c>
      <c r="D64">
        <v>788.96997069999998</v>
      </c>
      <c r="E64">
        <v>1.86150002</v>
      </c>
      <c r="F64">
        <v>9.9000003020963209E+37</v>
      </c>
      <c r="G64">
        <v>1.7033</v>
      </c>
      <c r="H64">
        <v>9.9000003020963209E+37</v>
      </c>
      <c r="J64" s="2">
        <f>TREND(Calibration!$A$2:$A$4,Calibration!$B$2:$B$4,C64)</f>
        <v>436.55906927585693</v>
      </c>
      <c r="K64" s="2">
        <f>TREND(Calibration!$A$2:$A$4,Calibration!$C$2:$C$4,E64)</f>
        <v>731.44597988265957</v>
      </c>
      <c r="L64" s="2">
        <f>TREND(Calibration!$A$2:$A$4,Calibration!$D$2:$D$4,G64)</f>
        <v>660.97022788964966</v>
      </c>
    </row>
    <row r="65" spans="1:12" x14ac:dyDescent="0.25">
      <c r="A65">
        <v>315101</v>
      </c>
      <c r="B65">
        <v>14.550999640000001</v>
      </c>
      <c r="C65">
        <v>0.63829999999999998</v>
      </c>
      <c r="D65">
        <v>510.39300537000003</v>
      </c>
      <c r="E65">
        <v>1.8560999600000001</v>
      </c>
      <c r="F65">
        <v>9.9000003020963209E+37</v>
      </c>
      <c r="G65">
        <v>1.7194999500000001</v>
      </c>
      <c r="H65">
        <v>9.9000003020963209E+37</v>
      </c>
      <c r="J65" s="2">
        <f>TREND(Calibration!$A$2:$A$4,Calibration!$B$2:$B$4,C65)</f>
        <v>438.92452825454075</v>
      </c>
      <c r="K65" s="2">
        <f>TREND(Calibration!$A$2:$A$4,Calibration!$C$2:$C$4,E65)</f>
        <v>729.27516372713865</v>
      </c>
      <c r="L65" s="2">
        <f>TREND(Calibration!$A$2:$A$4,Calibration!$D$2:$D$4,G65)</f>
        <v>667.62840557464222</v>
      </c>
    </row>
    <row r="66" spans="1:12" x14ac:dyDescent="0.25">
      <c r="A66">
        <v>320101</v>
      </c>
      <c r="B66">
        <v>14.59899998</v>
      </c>
      <c r="C66">
        <v>0.63669997</v>
      </c>
      <c r="D66">
        <v>453.50900268999999</v>
      </c>
      <c r="E66">
        <v>1.83449996</v>
      </c>
      <c r="F66">
        <v>1348.93395996</v>
      </c>
      <c r="G66">
        <v>1.71570003</v>
      </c>
      <c r="H66">
        <v>9.9000003020963209E+37</v>
      </c>
      <c r="J66" s="2">
        <f>TREND(Calibration!$A$2:$A$4,Calibration!$B$2:$B$4,C66)</f>
        <v>437.92851898876671</v>
      </c>
      <c r="K66" s="2">
        <f>TREND(Calibration!$A$2:$A$4,Calibration!$C$2:$C$4,E66)</f>
        <v>720.59199558470084</v>
      </c>
      <c r="L66" s="2">
        <f>TREND(Calibration!$A$2:$A$4,Calibration!$D$2:$D$4,G66)</f>
        <v>666.06663886864885</v>
      </c>
    </row>
    <row r="67" spans="1:12" x14ac:dyDescent="0.25">
      <c r="A67">
        <v>325102</v>
      </c>
      <c r="B67">
        <v>14.63099957</v>
      </c>
      <c r="C67">
        <v>0.64209998000000001</v>
      </c>
      <c r="D67">
        <v>129.29499817000001</v>
      </c>
      <c r="E67">
        <v>1.82369995</v>
      </c>
      <c r="F67">
        <v>9.9000003020963209E+37</v>
      </c>
      <c r="G67">
        <v>1.72969997</v>
      </c>
      <c r="H67">
        <v>9.9000003020963209E+37</v>
      </c>
      <c r="J67" s="2">
        <f>TREND(Calibration!$A$2:$A$4,Calibration!$B$2:$B$4,C67)</f>
        <v>441.28999345816578</v>
      </c>
      <c r="K67" s="2">
        <f>TREND(Calibration!$A$2:$A$4,Calibration!$C$2:$C$4,E67)</f>
        <v>716.2504074934966</v>
      </c>
      <c r="L67" s="2">
        <f>TREND(Calibration!$A$2:$A$4,Calibration!$D$2:$D$4,G67)</f>
        <v>671.82061268333553</v>
      </c>
    </row>
    <row r="68" spans="1:12" x14ac:dyDescent="0.25">
      <c r="A68">
        <v>330102</v>
      </c>
      <c r="B68">
        <v>14.62699986</v>
      </c>
      <c r="C68">
        <v>0.64050001000000001</v>
      </c>
      <c r="D68">
        <v>672.15802001999998</v>
      </c>
      <c r="E68">
        <v>1.82319999</v>
      </c>
      <c r="F68">
        <v>9.9000003020963209E+37</v>
      </c>
      <c r="G68">
        <v>1.7330000400000001</v>
      </c>
      <c r="H68">
        <v>9.9000003020963209E+37</v>
      </c>
      <c r="J68" s="2">
        <f>TREND(Calibration!$A$2:$A$4,Calibration!$B$2:$B$4,C68)</f>
        <v>440.29402154203888</v>
      </c>
      <c r="K68" s="2">
        <f>TREND(Calibration!$A$2:$A$4,Calibration!$C$2:$C$4,E68)</f>
        <v>716.04942431088125</v>
      </c>
      <c r="L68" s="2">
        <f>TREND(Calibration!$A$2:$A$4,Calibration!$D$2:$D$4,G68)</f>
        <v>673.17694109378817</v>
      </c>
    </row>
    <row r="69" spans="1:12" x14ac:dyDescent="0.25">
      <c r="A69">
        <v>335103</v>
      </c>
      <c r="B69">
        <v>14.600999829999999</v>
      </c>
      <c r="C69">
        <v>0.63180000000000003</v>
      </c>
      <c r="D69">
        <v>507.89300537000003</v>
      </c>
      <c r="E69">
        <v>1.8286000499999999</v>
      </c>
      <c r="F69">
        <v>9.9000003020963209E+37</v>
      </c>
      <c r="G69">
        <v>1.71249998</v>
      </c>
      <c r="H69">
        <v>9.9000003020963209E+37</v>
      </c>
      <c r="J69" s="2">
        <f>TREND(Calibration!$A$2:$A$4,Calibration!$B$2:$B$4,C69)</f>
        <v>434.87831647880444</v>
      </c>
      <c r="K69" s="2">
        <f>TREND(Calibration!$A$2:$A$4,Calibration!$C$2:$C$4,E69)</f>
        <v>718.22024046640217</v>
      </c>
      <c r="L69" s="2">
        <f>TREND(Calibration!$A$2:$A$4,Calibration!$D$2:$D$4,G69)</f>
        <v>664.75141866729882</v>
      </c>
    </row>
    <row r="70" spans="1:12" x14ac:dyDescent="0.25">
      <c r="A70">
        <v>340101</v>
      </c>
      <c r="B70">
        <v>14.524000170000001</v>
      </c>
      <c r="C70">
        <v>0.63400000000000001</v>
      </c>
      <c r="D70">
        <v>533.95300293000003</v>
      </c>
      <c r="E70">
        <v>1.81719995</v>
      </c>
      <c r="F70">
        <v>1184.3210449200001</v>
      </c>
      <c r="G70">
        <v>1.72329998</v>
      </c>
      <c r="H70">
        <v>9.9000003020963209E+37</v>
      </c>
      <c r="J70" s="2">
        <f>TREND(Calibration!$A$2:$A$4,Calibration!$B$2:$B$4,C70)</f>
        <v>436.24780354136135</v>
      </c>
      <c r="K70" s="2">
        <f>TREND(Calibration!$A$2:$A$4,Calibration!$C$2:$C$4,E70)</f>
        <v>713.63741708026305</v>
      </c>
      <c r="L70" s="2">
        <f>TREND(Calibration!$A$2:$A$4,Calibration!$D$2:$D$4,G70)</f>
        <v>669.19021749062347</v>
      </c>
    </row>
    <row r="71" spans="1:12" x14ac:dyDescent="0.25">
      <c r="A71">
        <v>345103</v>
      </c>
      <c r="B71">
        <v>14.501000400000001</v>
      </c>
      <c r="C71">
        <v>0.63180000000000003</v>
      </c>
      <c r="D71">
        <v>613.29901123000002</v>
      </c>
      <c r="E71">
        <v>1.81350005</v>
      </c>
      <c r="F71">
        <v>1123.16503906</v>
      </c>
      <c r="G71">
        <v>1.7226999999999999</v>
      </c>
      <c r="H71">
        <v>9.9000003020963209E+37</v>
      </c>
      <c r="J71" s="2">
        <f>TREND(Calibration!$A$2:$A$4,Calibration!$B$2:$B$4,C71)</f>
        <v>434.87831647880444</v>
      </c>
      <c r="K71" s="2">
        <f>TREND(Calibration!$A$2:$A$4,Calibration!$C$2:$C$4,E71)</f>
        <v>712.15006273719791</v>
      </c>
      <c r="L71" s="2">
        <f>TREND(Calibration!$A$2:$A$4,Calibration!$D$2:$D$4,G71)</f>
        <v>668.94362577599213</v>
      </c>
    </row>
    <row r="72" spans="1:12" x14ac:dyDescent="0.25">
      <c r="A72">
        <v>350102</v>
      </c>
      <c r="B72">
        <v>14.5170002</v>
      </c>
      <c r="C72">
        <v>0.63239997999999997</v>
      </c>
      <c r="D72">
        <v>965.09399413999995</v>
      </c>
      <c r="E72">
        <v>1.7869999400000001</v>
      </c>
      <c r="F72">
        <v>1005.79302979</v>
      </c>
      <c r="G72">
        <v>1.7280999399999999</v>
      </c>
      <c r="H72">
        <v>9.9000003020963209E+37</v>
      </c>
      <c r="J72" s="2">
        <f>TREND(Calibration!$A$2:$A$4,Calibration!$B$2:$B$4,C72)</f>
        <v>435.25180050052847</v>
      </c>
      <c r="K72" s="2">
        <f>TREND(Calibration!$A$2:$A$4,Calibration!$C$2:$C$4,E72)</f>
        <v>701.4970576018693</v>
      </c>
      <c r="L72" s="2">
        <f>TREND(Calibration!$A$2:$A$4,Calibration!$D$2:$D$4,G72)</f>
        <v>671.16300052766098</v>
      </c>
    </row>
    <row r="73" spans="1:12" x14ac:dyDescent="0.25">
      <c r="A73">
        <v>355102</v>
      </c>
      <c r="B73">
        <v>14.559000019999999</v>
      </c>
      <c r="C73">
        <v>0.63889998000000003</v>
      </c>
      <c r="D73">
        <v>955.51202393000005</v>
      </c>
      <c r="E73">
        <v>1.76859999</v>
      </c>
      <c r="F73">
        <v>836.22802734000004</v>
      </c>
      <c r="G73">
        <v>1.7167999700000001</v>
      </c>
      <c r="H73">
        <v>9.9000003020963209E+37</v>
      </c>
      <c r="J73" s="2">
        <f>TREND(Calibration!$A$2:$A$4,Calibration!$B$2:$B$4,C73)</f>
        <v>439.29801227626484</v>
      </c>
      <c r="K73" s="2">
        <f>TREND(Calibration!$A$2:$A$4,Calibration!$C$2:$C$4,E73)</f>
        <v>694.10030483971889</v>
      </c>
      <c r="L73" s="2">
        <f>TREND(Calibration!$A$2:$A$4,Calibration!$D$2:$D$4,G73)</f>
        <v>666.51871408880879</v>
      </c>
    </row>
    <row r="74" spans="1:12" x14ac:dyDescent="0.25">
      <c r="A74">
        <v>360103</v>
      </c>
      <c r="B74">
        <v>14.55200005</v>
      </c>
      <c r="C74">
        <v>0.63889998000000003</v>
      </c>
      <c r="D74">
        <v>897.45300293000003</v>
      </c>
      <c r="E74">
        <v>1.7422000200000001</v>
      </c>
      <c r="F74">
        <v>639.40100098000005</v>
      </c>
      <c r="G74">
        <v>1.7130000599999999</v>
      </c>
      <c r="H74">
        <v>9.9000003020963209E+37</v>
      </c>
      <c r="J74" s="2">
        <f>TREND(Calibration!$A$2:$A$4,Calibration!$B$2:$B$4,C74)</f>
        <v>439.29801227626484</v>
      </c>
      <c r="K74" s="2">
        <f>TREND(Calibration!$A$2:$A$4,Calibration!$C$2:$C$4,E74)</f>
        <v>683.48755583669515</v>
      </c>
      <c r="L74" s="2">
        <f>TREND(Calibration!$A$2:$A$4,Calibration!$D$2:$D$4,G74)</f>
        <v>664.95695149281437</v>
      </c>
    </row>
    <row r="75" spans="1:12" x14ac:dyDescent="0.25">
      <c r="A75">
        <v>365102</v>
      </c>
      <c r="B75">
        <v>14.5909996</v>
      </c>
      <c r="C75">
        <v>0.63829999999999998</v>
      </c>
      <c r="D75">
        <v>757.57702637</v>
      </c>
      <c r="E75">
        <v>1.74269998</v>
      </c>
      <c r="F75">
        <v>966.65100098000005</v>
      </c>
      <c r="G75">
        <v>1.7340999800000001</v>
      </c>
      <c r="H75">
        <v>9.9000003020963209E+37</v>
      </c>
      <c r="J75" s="2">
        <f>TREND(Calibration!$A$2:$A$4,Calibration!$B$2:$B$4,C75)</f>
        <v>438.92452825454075</v>
      </c>
      <c r="K75" s="2">
        <f>TREND(Calibration!$A$2:$A$4,Calibration!$C$2:$C$4,E75)</f>
        <v>683.6885390193105</v>
      </c>
      <c r="L75" s="2">
        <f>TREND(Calibration!$A$2:$A$4,Calibration!$D$2:$D$4,G75)</f>
        <v>673.62901631394823</v>
      </c>
    </row>
    <row r="76" spans="1:12" x14ac:dyDescent="0.25">
      <c r="A76">
        <v>370102</v>
      </c>
      <c r="B76">
        <v>14.559000019999999</v>
      </c>
      <c r="C76">
        <v>0.63129997000000004</v>
      </c>
      <c r="D76">
        <v>791.73797606999995</v>
      </c>
      <c r="E76">
        <v>1.68060005</v>
      </c>
      <c r="F76">
        <v>767.38000488</v>
      </c>
      <c r="G76">
        <v>1.74650002</v>
      </c>
      <c r="H76">
        <v>9.9000003020963209E+37</v>
      </c>
      <c r="J76" s="2">
        <f>TREND(Calibration!$A$2:$A$4,Calibration!$B$2:$B$4,C76)</f>
        <v>434.56705074430886</v>
      </c>
      <c r="K76" s="2">
        <f>TREND(Calibration!$A$2:$A$4,Calibration!$C$2:$C$4,E76)</f>
        <v>658.72445874969856</v>
      </c>
      <c r="L76" s="2">
        <f>TREND(Calibration!$A$2:$A$4,Calibration!$D$2:$D$4,G76)</f>
        <v>678.72543140294624</v>
      </c>
    </row>
    <row r="77" spans="1:12" x14ac:dyDescent="0.25">
      <c r="A77">
        <v>375103</v>
      </c>
      <c r="B77">
        <v>14.5909996</v>
      </c>
      <c r="C77">
        <v>0.62809998</v>
      </c>
      <c r="D77">
        <v>858.10900878999996</v>
      </c>
      <c r="E77">
        <v>1.7173000599999999</v>
      </c>
      <c r="F77">
        <v>956.18402100000003</v>
      </c>
      <c r="G77">
        <v>1.72969997</v>
      </c>
      <c r="H77">
        <v>9.9000003020963209E+37</v>
      </c>
      <c r="J77" s="2">
        <f>TREND(Calibration!$A$2:$A$4,Calibration!$B$2:$B$4,C77)</f>
        <v>432.57507578734908</v>
      </c>
      <c r="K77" s="2">
        <f>TREND(Calibration!$A$2:$A$4,Calibration!$C$2:$C$4,E77)</f>
        <v>673.47780864132574</v>
      </c>
      <c r="L77" s="2">
        <f>TREND(Calibration!$A$2:$A$4,Calibration!$D$2:$D$4,G77)</f>
        <v>671.82061268333553</v>
      </c>
    </row>
    <row r="78" spans="1:12" x14ac:dyDescent="0.25">
      <c r="A78">
        <v>380102</v>
      </c>
      <c r="B78">
        <v>14.55799961</v>
      </c>
      <c r="C78">
        <v>0.63669997</v>
      </c>
      <c r="D78">
        <v>712.09497069999998</v>
      </c>
      <c r="E78">
        <v>1.6751999900000001</v>
      </c>
      <c r="F78">
        <v>9.9000003020963209E+37</v>
      </c>
      <c r="G78">
        <v>1.72920001</v>
      </c>
      <c r="H78">
        <v>9.9000003020963209E+37</v>
      </c>
      <c r="J78" s="2">
        <f>TREND(Calibration!$A$2:$A$4,Calibration!$B$2:$B$4,C78)</f>
        <v>437.92851898876671</v>
      </c>
      <c r="K78" s="2">
        <f>TREND(Calibration!$A$2:$A$4,Calibration!$C$2:$C$4,E78)</f>
        <v>656.55364259417763</v>
      </c>
      <c r="L78" s="2">
        <f>TREND(Calibration!$A$2:$A$4,Calibration!$D$2:$D$4,G78)</f>
        <v>671.61512917780681</v>
      </c>
    </row>
    <row r="79" spans="1:12" x14ac:dyDescent="0.25">
      <c r="A79">
        <v>385103</v>
      </c>
      <c r="B79">
        <v>14.52000046</v>
      </c>
      <c r="C79">
        <v>0.63400000000000001</v>
      </c>
      <c r="D79">
        <v>1282.83300781</v>
      </c>
      <c r="E79">
        <v>1.6708999899999999</v>
      </c>
      <c r="F79">
        <v>916.84197998000002</v>
      </c>
      <c r="G79">
        <v>1.72430003</v>
      </c>
      <c r="H79">
        <v>9.9000003020963209E+37</v>
      </c>
      <c r="J79" s="2">
        <f>TREND(Calibration!$A$2:$A$4,Calibration!$B$2:$B$4,C79)</f>
        <v>436.24780354136135</v>
      </c>
      <c r="K79" s="2">
        <f>TREND(Calibration!$A$2:$A$4,Calibration!$C$2:$C$4,E79)</f>
        <v>654.82504893619216</v>
      </c>
      <c r="L79" s="2">
        <f>TREND(Calibration!$A$2:$A$4,Calibration!$D$2:$D$4,G79)</f>
        <v>669.60123793166656</v>
      </c>
    </row>
    <row r="80" spans="1:12" x14ac:dyDescent="0.25">
      <c r="A80">
        <v>390103</v>
      </c>
      <c r="B80">
        <v>14.46500015</v>
      </c>
      <c r="C80">
        <v>0.63719999999999999</v>
      </c>
      <c r="D80">
        <v>847.36700439000003</v>
      </c>
      <c r="E80">
        <v>1.6595</v>
      </c>
      <c r="F80">
        <v>1120.3120117200001</v>
      </c>
      <c r="G80">
        <v>1.7259999500000001</v>
      </c>
      <c r="H80">
        <v>9.9000003020963209E+37</v>
      </c>
      <c r="J80" s="2">
        <f>TREND(Calibration!$A$2:$A$4,Calibration!$B$2:$B$4,C80)</f>
        <v>438.23978472326229</v>
      </c>
      <c r="K80" s="2">
        <f>TREND(Calibration!$A$2:$A$4,Calibration!$C$2:$C$4,E80)</f>
        <v>650.24226976989087</v>
      </c>
      <c r="L80" s="2">
        <f>TREND(Calibration!$A$2:$A$4,Calibration!$D$2:$D$4,G80)</f>
        <v>670.29990486645795</v>
      </c>
    </row>
    <row r="81" spans="1:12" x14ac:dyDescent="0.25">
      <c r="A81">
        <v>395103</v>
      </c>
      <c r="B81">
        <v>14.449000359999999</v>
      </c>
      <c r="C81">
        <v>0.63400000000000001</v>
      </c>
      <c r="D81">
        <v>921.97100829999999</v>
      </c>
      <c r="E81">
        <v>1.7114000300000001</v>
      </c>
      <c r="F81">
        <v>1122.2409668</v>
      </c>
      <c r="G81">
        <v>1.70379996</v>
      </c>
      <c r="H81">
        <v>9.9000003020963209E+37</v>
      </c>
      <c r="J81" s="2">
        <f>TREND(Calibration!$A$2:$A$4,Calibration!$B$2:$B$4,C81)</f>
        <v>436.24780354136135</v>
      </c>
      <c r="K81" s="2">
        <f>TREND(Calibration!$A$2:$A$4,Calibration!$C$2:$C$4,E81)</f>
        <v>671.10600528320424</v>
      </c>
      <c r="L81" s="2">
        <f>TREND(Calibration!$A$2:$A$4,Calibration!$D$2:$D$4,G81)</f>
        <v>661.17571139517827</v>
      </c>
    </row>
    <row r="82" spans="1:12" x14ac:dyDescent="0.25">
      <c r="A82">
        <v>400102</v>
      </c>
      <c r="B82">
        <v>14.477999690000001</v>
      </c>
      <c r="C82">
        <v>0.63400000000000001</v>
      </c>
      <c r="D82">
        <v>1040.43005371</v>
      </c>
      <c r="E82">
        <v>1.7287000400000001</v>
      </c>
      <c r="F82">
        <v>9.9000003020963209E+37</v>
      </c>
      <c r="G82">
        <v>1.7183999999999999</v>
      </c>
      <c r="H82">
        <v>9.9000003020963209E+37</v>
      </c>
      <c r="J82" s="2">
        <f>TREND(Calibration!$A$2:$A$4,Calibration!$B$2:$B$4,C82)</f>
        <v>436.24780354136135</v>
      </c>
      <c r="K82" s="2">
        <f>TREND(Calibration!$A$2:$A$4,Calibration!$C$2:$C$4,E82)</f>
        <v>678.06058378764203</v>
      </c>
      <c r="L82" s="2">
        <f>TREND(Calibration!$A$2:$A$4,Calibration!$D$2:$D$4,G82)</f>
        <v>667.17632624448322</v>
      </c>
    </row>
    <row r="83" spans="1:12" x14ac:dyDescent="0.25">
      <c r="A83">
        <v>405104</v>
      </c>
      <c r="B83">
        <v>14.53299999</v>
      </c>
      <c r="C83">
        <v>0.63080000999999997</v>
      </c>
      <c r="D83">
        <v>1367.7280273399999</v>
      </c>
      <c r="E83">
        <v>1.7432999600000001</v>
      </c>
      <c r="F83">
        <v>930.16802978999999</v>
      </c>
      <c r="G83">
        <v>1.71080005</v>
      </c>
      <c r="H83">
        <v>9.9000003020963209E+37</v>
      </c>
      <c r="J83" s="2">
        <f>TREND(Calibration!$A$2:$A$4,Calibration!$B$2:$B$4,C83)</f>
        <v>434.25582858440157</v>
      </c>
      <c r="K83" s="2">
        <f>TREND(Calibration!$A$2:$A$4,Calibration!$C$2:$C$4,E83)</f>
        <v>683.92973009440777</v>
      </c>
      <c r="L83" s="2">
        <f>TREND(Calibration!$A$2:$A$4,Calibration!$D$2:$D$4,G83)</f>
        <v>664.0527476225086</v>
      </c>
    </row>
    <row r="84" spans="1:12" x14ac:dyDescent="0.25">
      <c r="A84">
        <v>410103</v>
      </c>
      <c r="B84">
        <v>14.630000109999999</v>
      </c>
      <c r="C84">
        <v>0.63669997</v>
      </c>
      <c r="D84">
        <v>357.13900756999999</v>
      </c>
      <c r="E84">
        <v>1.74810004</v>
      </c>
      <c r="F84">
        <v>9.9000003020963209E+37</v>
      </c>
      <c r="G84">
        <v>1.6929999600000001</v>
      </c>
      <c r="H84">
        <v>1139.7690429700001</v>
      </c>
      <c r="J84" s="2">
        <f>TREND(Calibration!$A$2:$A$4,Calibration!$B$2:$B$4,C84)</f>
        <v>437.92851898876671</v>
      </c>
      <c r="K84" s="2">
        <f>TREND(Calibration!$A$2:$A$4,Calibration!$C$2:$C$4,E84)</f>
        <v>685.85935517483142</v>
      </c>
      <c r="L84" s="2">
        <f>TREND(Calibration!$A$2:$A$4,Calibration!$D$2:$D$4,G84)</f>
        <v>656.73691257185362</v>
      </c>
    </row>
    <row r="85" spans="1:12" x14ac:dyDescent="0.25">
      <c r="A85">
        <v>415104</v>
      </c>
      <c r="B85">
        <v>14.630000109999999</v>
      </c>
      <c r="C85">
        <v>0.63180000000000003</v>
      </c>
      <c r="D85">
        <v>1265.9139404299999</v>
      </c>
      <c r="E85">
        <v>1.7383999800000001</v>
      </c>
      <c r="F85">
        <v>1111.6169433600001</v>
      </c>
      <c r="G85">
        <v>1.68169999</v>
      </c>
      <c r="H85">
        <v>9.9000003020963209E+37</v>
      </c>
      <c r="J85" s="2">
        <f>TREND(Calibration!$A$2:$A$4,Calibration!$B$2:$B$4,C85)</f>
        <v>434.87831647880444</v>
      </c>
      <c r="K85" s="2">
        <f>TREND(Calibration!$A$2:$A$4,Calibration!$C$2:$C$4,E85)</f>
        <v>681.95994536132525</v>
      </c>
      <c r="L85" s="2">
        <f>TREND(Calibration!$A$2:$A$4,Calibration!$D$2:$D$4,G85)</f>
        <v>652.09262613300132</v>
      </c>
    </row>
    <row r="86" spans="1:12" x14ac:dyDescent="0.25">
      <c r="A86">
        <v>420103</v>
      </c>
      <c r="B86">
        <v>14.68500042</v>
      </c>
      <c r="C86">
        <v>0.62809998</v>
      </c>
      <c r="D86">
        <v>884.74401854999996</v>
      </c>
      <c r="E86">
        <v>1.7422000200000001</v>
      </c>
      <c r="F86">
        <v>1193.13903809</v>
      </c>
      <c r="G86">
        <v>1.69790006</v>
      </c>
      <c r="H86">
        <v>9.9000003020963209E+37</v>
      </c>
      <c r="J86" s="2">
        <f>TREND(Calibration!$A$2:$A$4,Calibration!$B$2:$B$4,C86)</f>
        <v>432.57507578734908</v>
      </c>
      <c r="K86" s="2">
        <f>TREND(Calibration!$A$2:$A$4,Calibration!$C$2:$C$4,E86)</f>
        <v>683.48755583669515</v>
      </c>
      <c r="L86" s="2">
        <f>TREND(Calibration!$A$2:$A$4,Calibration!$D$2:$D$4,G86)</f>
        <v>658.75085313798081</v>
      </c>
    </row>
    <row r="87" spans="1:12" x14ac:dyDescent="0.25">
      <c r="A87">
        <v>425103</v>
      </c>
      <c r="B87">
        <v>14.6590004</v>
      </c>
      <c r="C87">
        <v>0.62910001999999998</v>
      </c>
      <c r="D87">
        <v>879.47998046999999</v>
      </c>
      <c r="E87">
        <v>1.75189996</v>
      </c>
      <c r="F87">
        <v>902.71600341999999</v>
      </c>
      <c r="G87">
        <v>1.70220006</v>
      </c>
      <c r="H87">
        <v>9.9000003020963209E+37</v>
      </c>
      <c r="J87" s="2">
        <f>TREND(Calibration!$A$2:$A$4,Calibration!$B$2:$B$4,C87)</f>
        <v>433.19759480645786</v>
      </c>
      <c r="K87" s="2">
        <f>TREND(Calibration!$A$2:$A$4,Calibration!$C$2:$C$4,E87)</f>
        <v>687.38691741037837</v>
      </c>
      <c r="L87" s="2">
        <f>TREND(Calibration!$A$2:$A$4,Calibration!$D$2:$D$4,G87)</f>
        <v>660.51815266948961</v>
      </c>
    </row>
    <row r="88" spans="1:12" x14ac:dyDescent="0.25">
      <c r="A88">
        <v>430103</v>
      </c>
      <c r="B88">
        <v>14.64599991</v>
      </c>
      <c r="C88">
        <v>0.62970000999999998</v>
      </c>
      <c r="D88">
        <v>867.39300536999997</v>
      </c>
      <c r="E88">
        <v>1.7340999800000001</v>
      </c>
      <c r="F88">
        <v>765.56500243999994</v>
      </c>
      <c r="G88">
        <v>1.70379996</v>
      </c>
      <c r="H88">
        <v>9.9000003020963209E+37</v>
      </c>
      <c r="J88" s="2">
        <f>TREND(Calibration!$A$2:$A$4,Calibration!$B$2:$B$4,C88)</f>
        <v>433.57108505312311</v>
      </c>
      <c r="K88" s="2">
        <f>TREND(Calibration!$A$2:$A$4,Calibration!$C$2:$C$4,E88)</f>
        <v>680.2313517033399</v>
      </c>
      <c r="L88" s="2">
        <f>TREND(Calibration!$A$2:$A$4,Calibration!$D$2:$D$4,G88)</f>
        <v>661.17571139517827</v>
      </c>
    </row>
    <row r="89" spans="1:12" x14ac:dyDescent="0.25">
      <c r="A89">
        <v>435103</v>
      </c>
      <c r="B89">
        <v>14.60400009</v>
      </c>
      <c r="C89">
        <v>0.62970000999999998</v>
      </c>
      <c r="D89">
        <v>1005.1799926800001</v>
      </c>
      <c r="E89">
        <v>1.7206000100000001</v>
      </c>
      <c r="F89">
        <v>1356.1540527300001</v>
      </c>
      <c r="G89">
        <v>1.7059999699999999</v>
      </c>
      <c r="H89">
        <v>9.9000003020963209E+37</v>
      </c>
      <c r="J89" s="2">
        <f>TREND(Calibration!$A$2:$A$4,Calibration!$B$2:$B$4,C89)</f>
        <v>433.57108505312311</v>
      </c>
      <c r="K89" s="2">
        <f>TREND(Calibration!$A$2:$A$4,Calibration!$C$2:$C$4,E89)</f>
        <v>674.804383674272</v>
      </c>
      <c r="L89" s="2">
        <f>TREND(Calibration!$A$2:$A$4,Calibration!$D$2:$D$4,G89)</f>
        <v>662.07991526548403</v>
      </c>
    </row>
    <row r="90" spans="1:12" x14ac:dyDescent="0.25">
      <c r="A90">
        <v>440104</v>
      </c>
      <c r="B90">
        <v>14.536000250000001</v>
      </c>
      <c r="C90">
        <v>0.62699996999999996</v>
      </c>
      <c r="D90">
        <v>9.9000003020963209E+37</v>
      </c>
      <c r="E90">
        <v>1.73889995</v>
      </c>
      <c r="F90">
        <v>328.19100952000002</v>
      </c>
      <c r="G90">
        <v>1.7098</v>
      </c>
      <c r="H90">
        <v>9.9000003020963209E+37</v>
      </c>
      <c r="J90" s="2">
        <f>TREND(Calibration!$A$2:$A$4,Calibration!$B$2:$B$4,C90)</f>
        <v>431.89032603112935</v>
      </c>
      <c r="K90" s="2">
        <f>TREND(Calibration!$A$2:$A$4,Calibration!$C$2:$C$4,E90)</f>
        <v>682.16093256392594</v>
      </c>
      <c r="L90" s="2">
        <f>TREND(Calibration!$A$2:$A$4,Calibration!$D$2:$D$4,G90)</f>
        <v>663.6417271814654</v>
      </c>
    </row>
    <row r="91" spans="1:12" x14ac:dyDescent="0.25">
      <c r="A91">
        <v>445116</v>
      </c>
      <c r="B91">
        <v>14.51599979</v>
      </c>
      <c r="C91">
        <v>0.63129997000000004</v>
      </c>
      <c r="D91">
        <v>627.16900635000002</v>
      </c>
      <c r="E91">
        <v>1.7622</v>
      </c>
      <c r="F91">
        <v>9.9000003020963209E+37</v>
      </c>
      <c r="G91">
        <v>1.7043999400000001</v>
      </c>
      <c r="H91">
        <v>9.9000003020963209E+37</v>
      </c>
      <c r="J91" s="2">
        <f>TREND(Calibration!$A$2:$A$4,Calibration!$B$2:$B$4,C91)</f>
        <v>434.56705074430886</v>
      </c>
      <c r="K91" s="2">
        <f>TREND(Calibration!$A$2:$A$4,Calibration!$C$2:$C$4,E91)</f>
        <v>691.52751829898182</v>
      </c>
      <c r="L91" s="2">
        <f>TREND(Calibration!$A$2:$A$4,Calibration!$D$2:$D$4,G91)</f>
        <v>661.4223031098096</v>
      </c>
    </row>
    <row r="92" spans="1:12" x14ac:dyDescent="0.25">
      <c r="A92">
        <v>450104</v>
      </c>
      <c r="B92">
        <v>14.489999770000001</v>
      </c>
      <c r="C92">
        <v>0.63080000999999997</v>
      </c>
      <c r="D92">
        <v>1355.9470214800001</v>
      </c>
      <c r="E92">
        <v>1.7724000200000001</v>
      </c>
      <c r="F92">
        <v>958.82800293000003</v>
      </c>
      <c r="G92">
        <v>1.6919000099999999</v>
      </c>
      <c r="H92">
        <v>9.9000003020963209E+37</v>
      </c>
      <c r="J92" s="2">
        <f>TREND(Calibration!$A$2:$A$4,Calibration!$B$2:$B$4,C92)</f>
        <v>434.25582858440157</v>
      </c>
      <c r="K92" s="2">
        <f>TREND(Calibration!$A$2:$A$4,Calibration!$C$2:$C$4,E92)</f>
        <v>695.62791129510356</v>
      </c>
      <c r="L92" s="2">
        <f>TREND(Calibration!$A$2:$A$4,Calibration!$D$2:$D$4,G92)</f>
        <v>656.28483324169463</v>
      </c>
    </row>
    <row r="93" spans="1:12" x14ac:dyDescent="0.25">
      <c r="A93">
        <v>455104</v>
      </c>
      <c r="B93">
        <v>14.53299999</v>
      </c>
      <c r="C93">
        <v>0.63620001000000004</v>
      </c>
      <c r="D93">
        <v>526.93103026999995</v>
      </c>
      <c r="E93">
        <v>1.7826999400000001</v>
      </c>
      <c r="F93">
        <v>9.9000003020963209E+37</v>
      </c>
      <c r="G93">
        <v>1.6898000200000001</v>
      </c>
      <c r="H93">
        <v>1217.6579589800001</v>
      </c>
      <c r="J93" s="2">
        <f>TREND(Calibration!$A$2:$A$4,Calibration!$B$2:$B$4,C93)</f>
        <v>437.61729682885948</v>
      </c>
      <c r="K93" s="2">
        <f>TREND(Calibration!$A$2:$A$4,Calibration!$C$2:$C$4,E93)</f>
        <v>699.76846394388406</v>
      </c>
      <c r="L93" s="2">
        <f>TREND(Calibration!$A$2:$A$4,Calibration!$D$2:$D$4,G93)</f>
        <v>655.42173758049159</v>
      </c>
    </row>
    <row r="94" spans="1:12" x14ac:dyDescent="0.25">
      <c r="A94">
        <v>460103</v>
      </c>
      <c r="B94">
        <v>14.53299999</v>
      </c>
      <c r="C94">
        <v>0.64099996999999997</v>
      </c>
      <c r="D94">
        <v>749.47399901999995</v>
      </c>
      <c r="E94">
        <v>1.7475999600000001</v>
      </c>
      <c r="F94">
        <v>9.9000003020963209E+37</v>
      </c>
      <c r="G94">
        <v>1.6929999600000001</v>
      </c>
      <c r="H94">
        <v>9.9000003020963209E+37</v>
      </c>
      <c r="J94" s="2">
        <f>TREND(Calibration!$A$2:$A$4,Calibration!$B$2:$B$4,C94)</f>
        <v>440.60524370194611</v>
      </c>
      <c r="K94" s="2">
        <f>TREND(Calibration!$A$2:$A$4,Calibration!$C$2:$C$4,E94)</f>
        <v>685.65832375239313</v>
      </c>
      <c r="L94" s="2">
        <f>TREND(Calibration!$A$2:$A$4,Calibration!$D$2:$D$4,G94)</f>
        <v>656.73691257185362</v>
      </c>
    </row>
    <row r="95" spans="1:12" x14ac:dyDescent="0.25">
      <c r="A95">
        <v>465103</v>
      </c>
      <c r="B95">
        <v>14.541999819999999</v>
      </c>
      <c r="C95">
        <v>0.63669997</v>
      </c>
      <c r="D95">
        <v>798.95501708999996</v>
      </c>
      <c r="E95">
        <v>1.76269996</v>
      </c>
      <c r="F95">
        <v>9.9000003020963209E+37</v>
      </c>
      <c r="G95">
        <v>1.69790006</v>
      </c>
      <c r="H95">
        <v>9.9000003020963209E+37</v>
      </c>
      <c r="J95" s="2">
        <f>TREND(Calibration!$A$2:$A$4,Calibration!$B$2:$B$4,C95)</f>
        <v>437.92851898876671</v>
      </c>
      <c r="K95" s="2">
        <f>TREND(Calibration!$A$2:$A$4,Calibration!$C$2:$C$4,E95)</f>
        <v>691.72850148159728</v>
      </c>
      <c r="L95" s="2">
        <f>TREND(Calibration!$A$2:$A$4,Calibration!$D$2:$D$4,G95)</f>
        <v>658.75085313798081</v>
      </c>
    </row>
    <row r="96" spans="1:12" x14ac:dyDescent="0.25">
      <c r="A96">
        <v>470104</v>
      </c>
      <c r="B96">
        <v>14.53299999</v>
      </c>
      <c r="C96">
        <v>0.63129997000000004</v>
      </c>
      <c r="D96">
        <v>674.73999022999999</v>
      </c>
      <c r="E96">
        <v>1.7216000600000001</v>
      </c>
      <c r="F96">
        <v>9.9000003020963209E+37</v>
      </c>
      <c r="G96">
        <v>1.68920004</v>
      </c>
      <c r="H96">
        <v>9.9000003020963209E+37</v>
      </c>
      <c r="J96" s="2">
        <f>TREND(Calibration!$A$2:$A$4,Calibration!$B$2:$B$4,C96)</f>
        <v>434.56705074430886</v>
      </c>
      <c r="K96" s="2">
        <f>TREND(Calibration!$A$2:$A$4,Calibration!$C$2:$C$4,E96)</f>
        <v>675.20640229931121</v>
      </c>
      <c r="L96" s="2">
        <f>TREND(Calibration!$A$2:$A$4,Calibration!$D$2:$D$4,G96)</f>
        <v>655.17514586586026</v>
      </c>
    </row>
    <row r="97" spans="1:12" x14ac:dyDescent="0.25">
      <c r="A97">
        <v>475103</v>
      </c>
      <c r="B97">
        <v>14.51299953</v>
      </c>
      <c r="C97">
        <v>0.63450002999999999</v>
      </c>
      <c r="D97">
        <v>616.53802489999998</v>
      </c>
      <c r="E97">
        <v>1.74109995</v>
      </c>
      <c r="F97">
        <v>9.9000003020963209E+37</v>
      </c>
      <c r="G97">
        <v>1.6945999899999999</v>
      </c>
      <c r="H97">
        <v>9.9000003020963209E+37</v>
      </c>
      <c r="J97" s="2">
        <f>TREND(Calibration!$A$2:$A$4,Calibration!$B$2:$B$4,C97)</f>
        <v>436.55906927585693</v>
      </c>
      <c r="K97" s="2">
        <f>TREND(Calibration!$A$2:$A$4,Calibration!$C$2:$C$4,E97)</f>
        <v>683.04532931917413</v>
      </c>
      <c r="L97" s="2">
        <f>TREND(Calibration!$A$2:$A$4,Calibration!$D$2:$D$4,G97)</f>
        <v>657.39452472752805</v>
      </c>
    </row>
    <row r="98" spans="1:12" x14ac:dyDescent="0.25">
      <c r="A98">
        <v>480103</v>
      </c>
      <c r="B98">
        <v>14.480999949999999</v>
      </c>
      <c r="C98">
        <v>0.63620001000000004</v>
      </c>
      <c r="D98">
        <v>268.74200438999998</v>
      </c>
      <c r="E98">
        <v>1.7188999700000001</v>
      </c>
      <c r="F98">
        <v>1371.30700684</v>
      </c>
      <c r="G98">
        <v>1.6919000099999999</v>
      </c>
      <c r="H98">
        <v>9.9000003020963209E+37</v>
      </c>
      <c r="J98" s="2">
        <f>TREND(Calibration!$A$2:$A$4,Calibration!$B$2:$B$4,C98)</f>
        <v>437.61729682885948</v>
      </c>
      <c r="K98" s="2">
        <f>TREND(Calibration!$A$2:$A$4,Calibration!$C$2:$C$4,E98)</f>
        <v>674.12097010163916</v>
      </c>
      <c r="L98" s="2">
        <f>TREND(Calibration!$A$2:$A$4,Calibration!$D$2:$D$4,G98)</f>
        <v>656.28483324169463</v>
      </c>
    </row>
    <row r="99" spans="1:12" x14ac:dyDescent="0.25">
      <c r="A99">
        <v>485103</v>
      </c>
      <c r="B99">
        <v>14.47099972</v>
      </c>
      <c r="C99">
        <v>0.63559997000000001</v>
      </c>
      <c r="D99">
        <v>396.08700562000001</v>
      </c>
      <c r="E99">
        <v>1.7076</v>
      </c>
      <c r="F99">
        <v>1073.1610107399999</v>
      </c>
      <c r="G99">
        <v>1.69029999</v>
      </c>
      <c r="H99">
        <v>1319.76501465</v>
      </c>
      <c r="J99" s="2">
        <f>TREND(Calibration!$A$2:$A$4,Calibration!$B$2:$B$4,C99)</f>
        <v>437.24377545748825</v>
      </c>
      <c r="K99" s="2">
        <f>TREND(Calibration!$A$2:$A$4,Calibration!$C$2:$C$4,E99)</f>
        <v>669.57839882781957</v>
      </c>
      <c r="L99" s="2">
        <f>TREND(Calibration!$A$2:$A$4,Calibration!$D$2:$D$4,G99)</f>
        <v>655.62722519601914</v>
      </c>
    </row>
    <row r="100" spans="1:12" x14ac:dyDescent="0.25">
      <c r="A100">
        <v>490101</v>
      </c>
      <c r="B100">
        <v>14.454999920000001</v>
      </c>
      <c r="C100">
        <v>0.63510001000000005</v>
      </c>
      <c r="D100">
        <v>413.95599364999998</v>
      </c>
      <c r="E100">
        <v>1.72109997</v>
      </c>
      <c r="F100">
        <v>982.25799560999997</v>
      </c>
      <c r="G100">
        <v>1.6945999899999999</v>
      </c>
      <c r="H100">
        <v>9.9000003020963209E+37</v>
      </c>
      <c r="J100" s="2">
        <f>TREND(Calibration!$A$2:$A$4,Calibration!$B$2:$B$4,C100)</f>
        <v>436.93255329758102</v>
      </c>
      <c r="K100" s="2">
        <f>TREND(Calibration!$A$2:$A$4,Calibration!$C$2:$C$4,E100)</f>
        <v>675.00536685688746</v>
      </c>
      <c r="L100" s="2">
        <f>TREND(Calibration!$A$2:$A$4,Calibration!$D$2:$D$4,G100)</f>
        <v>657.39452472752805</v>
      </c>
    </row>
    <row r="101" spans="1:12" x14ac:dyDescent="0.25">
      <c r="A101">
        <v>495102</v>
      </c>
      <c r="B101">
        <v>14.40600014</v>
      </c>
      <c r="C101">
        <v>0.63779998000000004</v>
      </c>
      <c r="D101">
        <v>749.75299071999996</v>
      </c>
      <c r="E101">
        <v>1.7006000299999999</v>
      </c>
      <c r="F101">
        <v>802.83599853999999</v>
      </c>
      <c r="G101">
        <v>1.68060005</v>
      </c>
      <c r="H101">
        <v>9.9000003020963209E+37</v>
      </c>
      <c r="J101" s="2">
        <f>TREND(Calibration!$A$2:$A$4,Calibration!$B$2:$B$4,C101)</f>
        <v>438.61326874498639</v>
      </c>
      <c r="K101" s="2">
        <f>TREND(Calibration!$A$2:$A$4,Calibration!$C$2:$C$4,E101)</f>
        <v>666.76442121198522</v>
      </c>
      <c r="L101" s="2">
        <f>TREND(Calibration!$A$2:$A$4,Calibration!$D$2:$D$4,G101)</f>
        <v>651.64055091284138</v>
      </c>
    </row>
    <row r="102" spans="1:12" x14ac:dyDescent="0.25">
      <c r="A102">
        <v>500101</v>
      </c>
      <c r="B102">
        <v>14.48700047</v>
      </c>
      <c r="C102">
        <v>0.63510001000000005</v>
      </c>
      <c r="D102">
        <v>672.10998534999999</v>
      </c>
      <c r="E102">
        <v>1.6876000200000001</v>
      </c>
      <c r="F102">
        <v>978.58099364999998</v>
      </c>
      <c r="G102">
        <v>1.6967999899999999</v>
      </c>
      <c r="H102">
        <v>9.9000003020963209E+37</v>
      </c>
      <c r="J102" s="2">
        <f>TREND(Calibration!$A$2:$A$4,Calibration!$B$2:$B$4,C102)</f>
        <v>436.93255329758102</v>
      </c>
      <c r="K102" s="2">
        <f>TREND(Calibration!$A$2:$A$4,Calibration!$C$2:$C$4,E102)</f>
        <v>661.5384363655329</v>
      </c>
      <c r="L102" s="2">
        <f>TREND(Calibration!$A$2:$A$4,Calibration!$D$2:$D$4,G102)</f>
        <v>658.29872448783487</v>
      </c>
    </row>
    <row r="103" spans="1:12" x14ac:dyDescent="0.25">
      <c r="A103">
        <v>505101</v>
      </c>
      <c r="B103">
        <v>14.600999829999999</v>
      </c>
      <c r="C103">
        <v>0.64050001000000001</v>
      </c>
      <c r="D103">
        <v>1035.8859863299999</v>
      </c>
      <c r="E103">
        <v>1.6698000399999999</v>
      </c>
      <c r="F103">
        <v>9.9000003020963209E+37</v>
      </c>
      <c r="G103">
        <v>1.71080005</v>
      </c>
      <c r="H103">
        <v>9.9000003020963209E+37</v>
      </c>
      <c r="J103" s="2">
        <f>TREND(Calibration!$A$2:$A$4,Calibration!$B$2:$B$4,C103)</f>
        <v>440.29402154203888</v>
      </c>
      <c r="K103" s="2">
        <f>TREND(Calibration!$A$2:$A$4,Calibration!$C$2:$C$4,E103)</f>
        <v>654.38287065849431</v>
      </c>
      <c r="L103" s="2">
        <f>TREND(Calibration!$A$2:$A$4,Calibration!$D$2:$D$4,G103)</f>
        <v>664.0527476225086</v>
      </c>
    </row>
    <row r="104" spans="1:12" x14ac:dyDescent="0.25">
      <c r="A104">
        <v>510101</v>
      </c>
      <c r="B104">
        <v>14.678999900000001</v>
      </c>
      <c r="C104">
        <v>0.63669997</v>
      </c>
      <c r="D104">
        <v>9.9000003020963209E+37</v>
      </c>
      <c r="E104">
        <v>1.6584999600000001</v>
      </c>
      <c r="F104">
        <v>757.91400146000001</v>
      </c>
      <c r="G104">
        <v>1.71080005</v>
      </c>
      <c r="H104">
        <v>9.9000003020963209E+37</v>
      </c>
      <c r="J104" s="2">
        <f>TREND(Calibration!$A$2:$A$4,Calibration!$B$2:$B$4,C104)</f>
        <v>437.92851898876671</v>
      </c>
      <c r="K104" s="2">
        <f>TREND(Calibration!$A$2:$A$4,Calibration!$C$2:$C$4,E104)</f>
        <v>649.840255164837</v>
      </c>
      <c r="L104" s="2">
        <f>TREND(Calibration!$A$2:$A$4,Calibration!$D$2:$D$4,G104)</f>
        <v>664.0527476225086</v>
      </c>
    </row>
    <row r="105" spans="1:12" x14ac:dyDescent="0.25">
      <c r="A105">
        <v>515102</v>
      </c>
      <c r="B105">
        <v>14.67199993</v>
      </c>
      <c r="C105">
        <v>0.63290000000000002</v>
      </c>
      <c r="D105">
        <v>1262.93200684</v>
      </c>
      <c r="E105">
        <v>1.6482000400000001</v>
      </c>
      <c r="F105">
        <v>644.31896973000005</v>
      </c>
      <c r="G105">
        <v>1.7092000199999999</v>
      </c>
      <c r="H105">
        <v>9.9000003020963209E+37</v>
      </c>
      <c r="J105" s="2">
        <f>TREND(Calibration!$A$2:$A$4,Calibration!$B$2:$B$4,C105)</f>
        <v>435.56306001008289</v>
      </c>
      <c r="K105" s="2">
        <f>TREND(Calibration!$A$2:$A$4,Calibration!$C$2:$C$4,E105)</f>
        <v>645.69970251605662</v>
      </c>
      <c r="L105" s="2">
        <f>TREND(Calibration!$A$2:$A$4,Calibration!$D$2:$D$4,G105)</f>
        <v>663.39513546683406</v>
      </c>
    </row>
    <row r="106" spans="1:12" x14ac:dyDescent="0.25">
      <c r="A106">
        <v>520101</v>
      </c>
      <c r="B106">
        <v>14.661999700000001</v>
      </c>
      <c r="C106">
        <v>0.63889998000000003</v>
      </c>
      <c r="D106">
        <v>899.73400878999996</v>
      </c>
      <c r="E106">
        <v>1.63629997</v>
      </c>
      <c r="F106">
        <v>1052.0019531200001</v>
      </c>
      <c r="G106">
        <v>1.7053999900000001</v>
      </c>
      <c r="H106">
        <v>9.9000003020963209E+37</v>
      </c>
      <c r="J106" s="2">
        <f>TREND(Calibration!$A$2:$A$4,Calibration!$B$2:$B$4,C106)</f>
        <v>439.29801227626484</v>
      </c>
      <c r="K106" s="2">
        <f>TREND(Calibration!$A$2:$A$4,Calibration!$C$2:$C$4,E106)</f>
        <v>640.91589192731669</v>
      </c>
      <c r="L106" s="2">
        <f>TREND(Calibration!$A$2:$A$4,Calibration!$D$2:$D$4,G106)</f>
        <v>661.83332355085281</v>
      </c>
    </row>
    <row r="107" spans="1:12" x14ac:dyDescent="0.25">
      <c r="A107">
        <v>525102</v>
      </c>
      <c r="B107">
        <v>14.666000370000001</v>
      </c>
      <c r="C107">
        <v>0.63620001000000004</v>
      </c>
      <c r="D107">
        <v>9.9000003020963209E+37</v>
      </c>
      <c r="E107">
        <v>1.6433000600000001</v>
      </c>
      <c r="F107">
        <v>961.10900878999996</v>
      </c>
      <c r="G107">
        <v>1.7049000299999999</v>
      </c>
      <c r="H107">
        <v>9.9000003020963209E+37</v>
      </c>
      <c r="J107" s="2">
        <f>TREND(Calibration!$A$2:$A$4,Calibration!$B$2:$B$4,C107)</f>
        <v>437.61729682885948</v>
      </c>
      <c r="K107" s="2">
        <f>TREND(Calibration!$A$2:$A$4,Calibration!$C$2:$C$4,E107)</f>
        <v>643.72991778297398</v>
      </c>
      <c r="L107" s="2">
        <f>TREND(Calibration!$A$2:$A$4,Calibration!$D$2:$D$4,G107)</f>
        <v>661.62784004532409</v>
      </c>
    </row>
    <row r="108" spans="1:12" x14ac:dyDescent="0.25">
      <c r="A108">
        <v>530101</v>
      </c>
      <c r="B108">
        <v>14.66899967</v>
      </c>
      <c r="C108">
        <v>0.63510001000000005</v>
      </c>
      <c r="D108">
        <v>984.40197753999996</v>
      </c>
      <c r="E108">
        <v>1.66820002</v>
      </c>
      <c r="F108">
        <v>1147.7719726600001</v>
      </c>
      <c r="G108">
        <v>1.70809996</v>
      </c>
      <c r="H108">
        <v>9.9000003020963209E+37</v>
      </c>
      <c r="J108" s="2">
        <f>TREND(Calibration!$A$2:$A$4,Calibration!$B$2:$B$4,C108)</f>
        <v>436.93255329758102</v>
      </c>
      <c r="K108" s="2">
        <f>TREND(Calibration!$A$2:$A$4,Calibration!$C$2:$C$4,E108)</f>
        <v>653.73966497834328</v>
      </c>
      <c r="L108" s="2">
        <f>TREND(Calibration!$A$2:$A$4,Calibration!$D$2:$D$4,G108)</f>
        <v>662.94301092668718</v>
      </c>
    </row>
    <row r="109" spans="1:12" x14ac:dyDescent="0.25">
      <c r="A109">
        <v>535101</v>
      </c>
      <c r="B109">
        <v>14.60999966</v>
      </c>
      <c r="C109">
        <v>0.63719999999999999</v>
      </c>
      <c r="D109">
        <v>1006.6129760699999</v>
      </c>
      <c r="E109">
        <v>1.6352000200000001</v>
      </c>
      <c r="F109">
        <v>1048.9809570299999</v>
      </c>
      <c r="G109">
        <v>1.70220006</v>
      </c>
      <c r="H109">
        <v>9.9000003020963209E+37</v>
      </c>
      <c r="J109" s="2">
        <f>TREND(Calibration!$A$2:$A$4,Calibration!$B$2:$B$4,C109)</f>
        <v>438.23978472326229</v>
      </c>
      <c r="K109" s="2">
        <f>TREND(Calibration!$A$2:$A$4,Calibration!$C$2:$C$4,E109)</f>
        <v>640.47371364961884</v>
      </c>
      <c r="L109" s="2">
        <f>TREND(Calibration!$A$2:$A$4,Calibration!$D$2:$D$4,G109)</f>
        <v>660.51815266948961</v>
      </c>
    </row>
    <row r="110" spans="1:12" x14ac:dyDescent="0.25">
      <c r="A110">
        <v>540101</v>
      </c>
      <c r="B110">
        <v>14.538999560000001</v>
      </c>
      <c r="C110">
        <v>0.63889998000000003</v>
      </c>
      <c r="D110">
        <v>922.76800536999997</v>
      </c>
      <c r="E110">
        <v>1.63469994</v>
      </c>
      <c r="F110">
        <v>9.9000003020963209E+37</v>
      </c>
      <c r="G110">
        <v>1.7043999400000001</v>
      </c>
      <c r="H110">
        <v>1246.6169433600001</v>
      </c>
      <c r="J110" s="2">
        <f>TREND(Calibration!$A$2:$A$4,Calibration!$B$2:$B$4,C110)</f>
        <v>439.29801227626484</v>
      </c>
      <c r="K110" s="2">
        <f>TREND(Calibration!$A$2:$A$4,Calibration!$C$2:$C$4,E110)</f>
        <v>640.27268222718033</v>
      </c>
      <c r="L110" s="2">
        <f>TREND(Calibration!$A$2:$A$4,Calibration!$D$2:$D$4,G110)</f>
        <v>661.4223031098096</v>
      </c>
    </row>
    <row r="111" spans="1:12" x14ac:dyDescent="0.25">
      <c r="A111">
        <v>545102</v>
      </c>
      <c r="B111">
        <v>14.454999920000001</v>
      </c>
      <c r="C111">
        <v>0.64160001</v>
      </c>
      <c r="D111">
        <v>870.14099121000004</v>
      </c>
      <c r="E111">
        <v>1.6454999400000001</v>
      </c>
      <c r="F111">
        <v>9.9000003020963209E+37</v>
      </c>
      <c r="G111">
        <v>1.7049000299999999</v>
      </c>
      <c r="H111">
        <v>1332.6159668</v>
      </c>
      <c r="J111" s="2">
        <f>TREND(Calibration!$A$2:$A$4,Calibration!$B$2:$B$4,C111)</f>
        <v>440.97876507331733</v>
      </c>
      <c r="K111" s="2">
        <f>TREND(Calibration!$A$2:$A$4,Calibration!$C$2:$C$4,E111)</f>
        <v>644.61426629839934</v>
      </c>
      <c r="L111" s="2">
        <f>TREND(Calibration!$A$2:$A$4,Calibration!$D$2:$D$4,G111)</f>
        <v>661.62784004532409</v>
      </c>
    </row>
    <row r="112" spans="1:12" x14ac:dyDescent="0.25">
      <c r="A112">
        <v>550101</v>
      </c>
      <c r="B112">
        <v>14.463999749999999</v>
      </c>
      <c r="C112">
        <v>0.64050001000000001</v>
      </c>
      <c r="D112">
        <v>920.09600829999999</v>
      </c>
      <c r="E112">
        <v>1.6449999799999999</v>
      </c>
      <c r="F112">
        <v>9.9000003020963209E+37</v>
      </c>
      <c r="G112">
        <v>1.7076</v>
      </c>
      <c r="H112">
        <v>9.9000003020963209E+37</v>
      </c>
      <c r="J112" s="2">
        <f>TREND(Calibration!$A$2:$A$4,Calibration!$B$2:$B$4,C112)</f>
        <v>440.29402154203888</v>
      </c>
      <c r="K112" s="2">
        <f>TREND(Calibration!$A$2:$A$4,Calibration!$C$2:$C$4,E112)</f>
        <v>644.41328311578388</v>
      </c>
      <c r="L112" s="2">
        <f>TREND(Calibration!$A$2:$A$4,Calibration!$D$2:$D$4,G112)</f>
        <v>662.73752742115857</v>
      </c>
    </row>
    <row r="113" spans="1:12" x14ac:dyDescent="0.25">
      <c r="A113">
        <v>555102</v>
      </c>
      <c r="B113">
        <v>14.53299999</v>
      </c>
      <c r="C113">
        <v>0.63829999999999998</v>
      </c>
      <c r="D113">
        <v>1225.2480468700001</v>
      </c>
      <c r="E113">
        <v>1.6595</v>
      </c>
      <c r="F113">
        <v>9.9000003020963209E+37</v>
      </c>
      <c r="G113">
        <v>1.7237999399999999</v>
      </c>
      <c r="H113">
        <v>9.9000003020963209E+37</v>
      </c>
      <c r="J113" s="2">
        <f>TREND(Calibration!$A$2:$A$4,Calibration!$B$2:$B$4,C113)</f>
        <v>438.92452825454075</v>
      </c>
      <c r="K113" s="2">
        <f>TREND(Calibration!$A$2:$A$4,Calibration!$C$2:$C$4,E113)</f>
        <v>650.24226976989087</v>
      </c>
      <c r="L113" s="2">
        <f>TREND(Calibration!$A$2:$A$4,Calibration!$D$2:$D$4,G113)</f>
        <v>669.39570099615207</v>
      </c>
    </row>
    <row r="114" spans="1:12" x14ac:dyDescent="0.25">
      <c r="A114">
        <v>560103</v>
      </c>
      <c r="B114">
        <v>14.541999819999999</v>
      </c>
      <c r="C114">
        <v>0.64099996999999997</v>
      </c>
      <c r="D114">
        <v>913.33197021000001</v>
      </c>
      <c r="E114">
        <v>1.64059997</v>
      </c>
      <c r="F114">
        <v>9.9000003020963209E+37</v>
      </c>
      <c r="G114">
        <v>1.71570003</v>
      </c>
      <c r="H114">
        <v>1371.24401855</v>
      </c>
      <c r="J114" s="2">
        <f>TREND(Calibration!$A$2:$A$4,Calibration!$B$2:$B$4,C114)</f>
        <v>440.60524370194611</v>
      </c>
      <c r="K114" s="2">
        <f>TREND(Calibration!$A$2:$A$4,Calibration!$C$2:$C$4,E114)</f>
        <v>642.64448558530205</v>
      </c>
      <c r="L114" s="2">
        <f>TREND(Calibration!$A$2:$A$4,Calibration!$D$2:$D$4,G114)</f>
        <v>666.06663886864885</v>
      </c>
    </row>
    <row r="115" spans="1:12" x14ac:dyDescent="0.25">
      <c r="A115">
        <v>565102</v>
      </c>
      <c r="B115">
        <v>14.51299953</v>
      </c>
      <c r="C115">
        <v>0.64050001000000001</v>
      </c>
      <c r="D115">
        <v>896.01702881000006</v>
      </c>
      <c r="E115">
        <v>1.6309000300000001</v>
      </c>
      <c r="F115">
        <v>9.9000003020963209E+37</v>
      </c>
      <c r="G115">
        <v>1.70869994</v>
      </c>
      <c r="H115">
        <v>1306.1600341799999</v>
      </c>
      <c r="J115" s="2">
        <f>TREND(Calibration!$A$2:$A$4,Calibration!$B$2:$B$4,C115)</f>
        <v>440.29402154203888</v>
      </c>
      <c r="K115" s="2">
        <f>TREND(Calibration!$A$2:$A$4,Calibration!$C$2:$C$4,E115)</f>
        <v>638.74512401161883</v>
      </c>
      <c r="L115" s="2">
        <f>TREND(Calibration!$A$2:$A$4,Calibration!$D$2:$D$4,G115)</f>
        <v>663.18960264131852</v>
      </c>
    </row>
    <row r="116" spans="1:12" x14ac:dyDescent="0.25">
      <c r="A116">
        <v>570102</v>
      </c>
      <c r="B116">
        <v>14.538999560000001</v>
      </c>
      <c r="C116">
        <v>0.63940001000000002</v>
      </c>
      <c r="D116">
        <v>872.85601807</v>
      </c>
      <c r="E116">
        <v>1.6400999999999999</v>
      </c>
      <c r="F116">
        <v>9.9000003020963209E+37</v>
      </c>
      <c r="G116">
        <v>1.7259999500000001</v>
      </c>
      <c r="H116">
        <v>9.9000003020963209E+37</v>
      </c>
      <c r="J116" s="2">
        <f>TREND(Calibration!$A$2:$A$4,Calibration!$B$2:$B$4,C116)</f>
        <v>439.60927801076042</v>
      </c>
      <c r="K116" s="2">
        <f>TREND(Calibration!$A$2:$A$4,Calibration!$C$2:$C$4,E116)</f>
        <v>642.44349838270125</v>
      </c>
      <c r="L116" s="2">
        <f>TREND(Calibration!$A$2:$A$4,Calibration!$D$2:$D$4,G116)</f>
        <v>670.29990486645795</v>
      </c>
    </row>
    <row r="117" spans="1:12" x14ac:dyDescent="0.25">
      <c r="A117">
        <v>575102</v>
      </c>
      <c r="B117">
        <v>14.54599953</v>
      </c>
      <c r="C117">
        <v>0.63669997</v>
      </c>
      <c r="D117">
        <v>886.26599121000004</v>
      </c>
      <c r="E117">
        <v>1.6244000199999999</v>
      </c>
      <c r="F117">
        <v>9.9000003020963209E+37</v>
      </c>
      <c r="G117">
        <v>1.72430003</v>
      </c>
      <c r="H117">
        <v>1291.85705566</v>
      </c>
      <c r="J117" s="2">
        <f>TREND(Calibration!$A$2:$A$4,Calibration!$B$2:$B$4,C117)</f>
        <v>437.92851898876671</v>
      </c>
      <c r="K117" s="2">
        <f>TREND(Calibration!$A$2:$A$4,Calibration!$C$2:$C$4,E117)</f>
        <v>636.13212957839983</v>
      </c>
      <c r="L117" s="2">
        <f>TREND(Calibration!$A$2:$A$4,Calibration!$D$2:$D$4,G117)</f>
        <v>669.60123793166656</v>
      </c>
    </row>
    <row r="118" spans="1:12" x14ac:dyDescent="0.25">
      <c r="A118">
        <v>580102</v>
      </c>
      <c r="B118">
        <v>14.541999819999999</v>
      </c>
      <c r="C118">
        <v>0.64259999999999995</v>
      </c>
      <c r="D118">
        <v>863.24700928000004</v>
      </c>
      <c r="E118">
        <v>1.6162999899999999</v>
      </c>
      <c r="F118">
        <v>9.9000003020963209E+37</v>
      </c>
      <c r="G118">
        <v>1.7053999900000001</v>
      </c>
      <c r="H118">
        <v>1259.8520507799999</v>
      </c>
      <c r="J118" s="2">
        <f>TREND(Calibration!$A$2:$A$4,Calibration!$B$2:$B$4,C118)</f>
        <v>441.60125296772014</v>
      </c>
      <c r="K118" s="2">
        <f>TREND(Calibration!$A$2:$A$4,Calibration!$C$2:$C$4,E118)</f>
        <v>632.87592946502991</v>
      </c>
      <c r="L118" s="2">
        <f>TREND(Calibration!$A$2:$A$4,Calibration!$D$2:$D$4,G118)</f>
        <v>661.83332355085281</v>
      </c>
    </row>
    <row r="119" spans="1:12" x14ac:dyDescent="0.25">
      <c r="A119">
        <v>585102</v>
      </c>
      <c r="B119">
        <v>14.5</v>
      </c>
      <c r="C119">
        <v>0.63669997</v>
      </c>
      <c r="D119">
        <v>799.86199951000003</v>
      </c>
      <c r="E119">
        <v>1.6050000200000001</v>
      </c>
      <c r="F119">
        <v>9.9000003020963209E+37</v>
      </c>
      <c r="G119">
        <v>1.7119</v>
      </c>
      <c r="H119">
        <v>9.9000003020963209E+37</v>
      </c>
      <c r="J119" s="2">
        <f>TREND(Calibration!$A$2:$A$4,Calibration!$B$2:$B$4,C119)</f>
        <v>437.92851898876671</v>
      </c>
      <c r="K119" s="2">
        <f>TREND(Calibration!$A$2:$A$4,Calibration!$C$2:$C$4,E119)</f>
        <v>628.33335819121044</v>
      </c>
      <c r="L119" s="2">
        <f>TREND(Calibration!$A$2:$A$4,Calibration!$D$2:$D$4,G119)</f>
        <v>664.50482695266749</v>
      </c>
    </row>
    <row r="120" spans="1:12" x14ac:dyDescent="0.25">
      <c r="A120">
        <v>590104</v>
      </c>
      <c r="B120">
        <v>14.480999949999999</v>
      </c>
      <c r="C120">
        <v>0.63349997999999996</v>
      </c>
      <c r="D120">
        <v>812.75402831999997</v>
      </c>
      <c r="E120">
        <v>1.6007000199999999</v>
      </c>
      <c r="F120">
        <v>9.9000003020963209E+37</v>
      </c>
      <c r="G120">
        <v>1.7167999700000001</v>
      </c>
      <c r="H120">
        <v>9.9000003020963209E+37</v>
      </c>
      <c r="J120" s="2">
        <f>TREND(Calibration!$A$2:$A$4,Calibration!$B$2:$B$4,C120)</f>
        <v>435.93654403180693</v>
      </c>
      <c r="K120" s="2">
        <f>TREND(Calibration!$A$2:$A$4,Calibration!$C$2:$C$4,E120)</f>
        <v>626.60476453322497</v>
      </c>
      <c r="L120" s="2">
        <f>TREND(Calibration!$A$2:$A$4,Calibration!$D$2:$D$4,G120)</f>
        <v>666.51871408880879</v>
      </c>
    </row>
    <row r="121" spans="1:12" x14ac:dyDescent="0.25">
      <c r="A121">
        <v>595103</v>
      </c>
      <c r="B121">
        <v>14.458000180000001</v>
      </c>
      <c r="C121">
        <v>0.63669997</v>
      </c>
      <c r="D121">
        <v>857.11499022999999</v>
      </c>
      <c r="E121">
        <v>1.59309995</v>
      </c>
      <c r="F121">
        <v>9.9000003020963209E+37</v>
      </c>
      <c r="G121">
        <v>1.7098</v>
      </c>
      <c r="H121">
        <v>9.9000003020963209E+37</v>
      </c>
      <c r="J121" s="2">
        <f>TREND(Calibration!$A$2:$A$4,Calibration!$B$2:$B$4,C121)</f>
        <v>437.92851898876671</v>
      </c>
      <c r="K121" s="2">
        <f>TREND(Calibration!$A$2:$A$4,Calibration!$C$2:$C$4,E121)</f>
        <v>623.54954760247051</v>
      </c>
      <c r="L121" s="2">
        <f>TREND(Calibration!$A$2:$A$4,Calibration!$D$2:$D$4,G121)</f>
        <v>663.6417271814654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14.489999770000001</v>
      </c>
      <c r="C2">
        <v>0.64099996999999997</v>
      </c>
      <c r="D2">
        <v>985.34301758000004</v>
      </c>
      <c r="E2">
        <v>1.63789999</v>
      </c>
      <c r="F2">
        <v>9.9000003020963209E+37</v>
      </c>
      <c r="G2">
        <v>1.7114000300000001</v>
      </c>
      <c r="H2">
        <v>9.9000003020963209E+37</v>
      </c>
      <c r="J2" s="2">
        <f>TREND(Calibration!$A$2:$A$4,Calibration!$B$2:$B$4,C2)</f>
        <v>440.60524370194611</v>
      </c>
      <c r="K2" s="2">
        <f>TREND(Calibration!$A$2:$A$4,Calibration!$C$2:$C$4,E2)</f>
        <v>641.55909760746783</v>
      </c>
      <c r="L2" s="2">
        <f>TREND(Calibration!$A$2:$A$4,Calibration!$D$2:$D$4,G2)</f>
        <v>664.29933933713994</v>
      </c>
      <c r="N2" s="2">
        <f>AVERAGE(J2:J121)</f>
        <v>440.14149865541134</v>
      </c>
    </row>
    <row r="3" spans="1:14" x14ac:dyDescent="0.25">
      <c r="A3">
        <v>5076</v>
      </c>
      <c r="B3">
        <v>14.55799961</v>
      </c>
      <c r="C3">
        <v>0.63990002999999995</v>
      </c>
      <c r="D3">
        <v>1177.72302246</v>
      </c>
      <c r="E3">
        <v>1.61090004</v>
      </c>
      <c r="F3">
        <v>1166.4949951200001</v>
      </c>
      <c r="G3">
        <v>1.7114000300000001</v>
      </c>
      <c r="H3">
        <v>9.9000003020963209E+37</v>
      </c>
      <c r="J3" s="2">
        <f>TREND(Calibration!$A$2:$A$4,Calibration!$B$2:$B$4,C3)</f>
        <v>439.92053752031478</v>
      </c>
      <c r="K3" s="2">
        <f>TREND(Calibration!$A$2:$A$4,Calibration!$C$2:$C$4,E3)</f>
        <v>630.70515752934671</v>
      </c>
      <c r="L3" s="2">
        <f>TREND(Calibration!$A$2:$A$4,Calibration!$D$2:$D$4,G3)</f>
        <v>664.29933933713994</v>
      </c>
    </row>
    <row r="4" spans="1:14" x14ac:dyDescent="0.25">
      <c r="A4">
        <v>10077</v>
      </c>
      <c r="B4">
        <v>14.6590004</v>
      </c>
      <c r="C4">
        <v>0.64639997000000005</v>
      </c>
      <c r="D4">
        <v>652.80401611000002</v>
      </c>
      <c r="E4">
        <v>1.64279997</v>
      </c>
      <c r="F4">
        <v>9.9000003020963209E+37</v>
      </c>
      <c r="G4">
        <v>1.7071000300000001</v>
      </c>
      <c r="H4">
        <v>9.9000003020963209E+37</v>
      </c>
      <c r="J4" s="2">
        <f>TREND(Calibration!$A$2:$A$4,Calibration!$B$2:$B$4,C4)</f>
        <v>443.96671194640402</v>
      </c>
      <c r="K4" s="2">
        <f>TREND(Calibration!$A$2:$A$4,Calibration!$C$2:$C$4,E4)</f>
        <v>643.52888234055035</v>
      </c>
      <c r="L4" s="2">
        <f>TREND(Calibration!$A$2:$A$4,Calibration!$D$2:$D$4,G4)</f>
        <v>662.53203980563103</v>
      </c>
    </row>
    <row r="5" spans="1:14" x14ac:dyDescent="0.25">
      <c r="A5">
        <v>15077</v>
      </c>
      <c r="B5">
        <v>14.69200039</v>
      </c>
      <c r="C5">
        <v>0.64319998</v>
      </c>
      <c r="D5">
        <v>847.30700683999999</v>
      </c>
      <c r="E5">
        <v>1.3230999699999999</v>
      </c>
      <c r="F5">
        <v>1095.5689697299999</v>
      </c>
      <c r="G5">
        <v>1.70169997</v>
      </c>
      <c r="H5">
        <v>1180.56799316</v>
      </c>
      <c r="J5" s="2">
        <f>TREND(Calibration!$A$2:$A$4,Calibration!$B$2:$B$4,C5)</f>
        <v>441.97473698944424</v>
      </c>
      <c r="K5" s="2">
        <f>TREND(Calibration!$A$2:$A$4,Calibration!$C$2:$C$4,E5)</f>
        <v>515.00995386196814</v>
      </c>
      <c r="L5" s="2">
        <f>TREND(Calibration!$A$2:$A$4,Calibration!$D$2:$D$4,G5)</f>
        <v>660.31261573397512</v>
      </c>
    </row>
    <row r="6" spans="1:14" x14ac:dyDescent="0.25">
      <c r="A6">
        <v>20079</v>
      </c>
      <c r="B6">
        <v>14.70100021</v>
      </c>
      <c r="C6">
        <v>0.64209998000000001</v>
      </c>
      <c r="D6">
        <v>9.9000003020963209E+37</v>
      </c>
      <c r="E6">
        <v>1.66009998</v>
      </c>
      <c r="F6">
        <v>1199.48706055</v>
      </c>
      <c r="G6">
        <v>1.69410002</v>
      </c>
      <c r="H6">
        <v>9.9000003020963209E+37</v>
      </c>
      <c r="J6" s="2">
        <f>TREND(Calibration!$A$2:$A$4,Calibration!$B$2:$B$4,C6)</f>
        <v>441.28999345816578</v>
      </c>
      <c r="K6" s="2">
        <f>TREND(Calibration!$A$2:$A$4,Calibration!$C$2:$C$4,E6)</f>
        <v>650.48346084498814</v>
      </c>
      <c r="L6" s="2">
        <f>TREND(Calibration!$A$2:$A$4,Calibration!$D$2:$D$4,G6)</f>
        <v>657.18903711200051</v>
      </c>
    </row>
    <row r="7" spans="1:14" x14ac:dyDescent="0.25">
      <c r="A7">
        <v>25079</v>
      </c>
      <c r="B7">
        <v>14.6590004</v>
      </c>
      <c r="C7">
        <v>0.64099996999999997</v>
      </c>
      <c r="D7">
        <v>9.9000003020963209E+37</v>
      </c>
      <c r="E7">
        <v>1.67470002</v>
      </c>
      <c r="F7">
        <v>1167.6710205100001</v>
      </c>
      <c r="G7">
        <v>1.7010999899999999</v>
      </c>
      <c r="H7">
        <v>9.9000003020963209E+37</v>
      </c>
      <c r="J7" s="2">
        <f>TREND(Calibration!$A$2:$A$4,Calibration!$B$2:$B$4,C7)</f>
        <v>440.60524370194611</v>
      </c>
      <c r="K7" s="2">
        <f>TREND(Calibration!$A$2:$A$4,Calibration!$C$2:$C$4,E7)</f>
        <v>656.35265539157683</v>
      </c>
      <c r="L7" s="2">
        <f>TREND(Calibration!$A$2:$A$4,Calibration!$D$2:$D$4,G7)</f>
        <v>660.06602401934379</v>
      </c>
    </row>
    <row r="8" spans="1:14" x14ac:dyDescent="0.25">
      <c r="A8">
        <v>30081</v>
      </c>
      <c r="B8">
        <v>14.60700035</v>
      </c>
      <c r="C8">
        <v>0.64050001000000001</v>
      </c>
      <c r="D8">
        <v>9.9000003020963209E+37</v>
      </c>
      <c r="E8">
        <v>1.6335999999999999</v>
      </c>
      <c r="F8">
        <v>477.52499390000003</v>
      </c>
      <c r="G8">
        <v>1.7237999399999999</v>
      </c>
      <c r="H8">
        <v>9.9000003020963209E+37</v>
      </c>
      <c r="J8" s="2">
        <f>TREND(Calibration!$A$2:$A$4,Calibration!$B$2:$B$4,C8)</f>
        <v>440.29402154203888</v>
      </c>
      <c r="K8" s="2">
        <f>TREND(Calibration!$A$2:$A$4,Calibration!$C$2:$C$4,E8)</f>
        <v>639.8305079694677</v>
      </c>
      <c r="L8" s="2">
        <f>TREND(Calibration!$A$2:$A$4,Calibration!$D$2:$D$4,G8)</f>
        <v>669.39570099615207</v>
      </c>
    </row>
    <row r="9" spans="1:14" x14ac:dyDescent="0.25">
      <c r="A9">
        <v>35081</v>
      </c>
      <c r="B9">
        <v>14.536000250000001</v>
      </c>
      <c r="C9">
        <v>0.64859997999999996</v>
      </c>
      <c r="D9">
        <v>1359.3389892600001</v>
      </c>
      <c r="E9">
        <v>1.63250005</v>
      </c>
      <c r="F9">
        <v>730.76000977000001</v>
      </c>
      <c r="G9">
        <v>1.69790006</v>
      </c>
      <c r="H9">
        <v>9.9000003020963209E+37</v>
      </c>
      <c r="J9" s="2">
        <f>TREND(Calibration!$A$2:$A$4,Calibration!$B$2:$B$4,C9)</f>
        <v>445.33620523390209</v>
      </c>
      <c r="K9" s="2">
        <f>TREND(Calibration!$A$2:$A$4,Calibration!$C$2:$C$4,E9)</f>
        <v>639.38832969176985</v>
      </c>
      <c r="L9" s="2">
        <f>TREND(Calibration!$A$2:$A$4,Calibration!$D$2:$D$4,G9)</f>
        <v>658.75085313798081</v>
      </c>
    </row>
    <row r="10" spans="1:14" x14ac:dyDescent="0.25">
      <c r="A10">
        <v>40081</v>
      </c>
      <c r="B10">
        <v>14.44799995</v>
      </c>
      <c r="C10">
        <v>0.64529996999999995</v>
      </c>
      <c r="D10">
        <v>9.9000003020963209E+37</v>
      </c>
      <c r="E10">
        <v>1.6460000299999999</v>
      </c>
      <c r="F10">
        <v>207.99699401999999</v>
      </c>
      <c r="G10">
        <v>1.6990000000000001</v>
      </c>
      <c r="H10">
        <v>9.9000003020963209E+37</v>
      </c>
      <c r="J10" s="2">
        <f>TREND(Calibration!$A$2:$A$4,Calibration!$B$2:$B$4,C10)</f>
        <v>443.2819684151255</v>
      </c>
      <c r="K10" s="2">
        <f>TREND(Calibration!$A$2:$A$4,Calibration!$C$2:$C$4,E10)</f>
        <v>644.81530174082297</v>
      </c>
      <c r="L10" s="2">
        <f>TREND(Calibration!$A$2:$A$4,Calibration!$D$2:$D$4,G10)</f>
        <v>659.20292835814075</v>
      </c>
    </row>
    <row r="11" spans="1:14" x14ac:dyDescent="0.25">
      <c r="A11">
        <v>45081</v>
      </c>
      <c r="B11">
        <v>14.416000370000001</v>
      </c>
      <c r="C11">
        <v>0.64099996999999997</v>
      </c>
      <c r="D11">
        <v>866.04901123000002</v>
      </c>
      <c r="E11">
        <v>1.63789999</v>
      </c>
      <c r="F11">
        <v>694.49902343999997</v>
      </c>
      <c r="G11">
        <v>1.69519997</v>
      </c>
      <c r="H11">
        <v>9.9000003020963209E+37</v>
      </c>
      <c r="J11" s="2">
        <f>TREND(Calibration!$A$2:$A$4,Calibration!$B$2:$B$4,C11)</f>
        <v>440.60524370194611</v>
      </c>
      <c r="K11" s="2">
        <f>TREND(Calibration!$A$2:$A$4,Calibration!$C$2:$C$4,E11)</f>
        <v>641.55909760746783</v>
      </c>
      <c r="L11" s="2">
        <f>TREND(Calibration!$A$2:$A$4,Calibration!$D$2:$D$4,G11)</f>
        <v>657.64111644215939</v>
      </c>
    </row>
    <row r="12" spans="1:14" x14ac:dyDescent="0.25">
      <c r="A12">
        <v>50082</v>
      </c>
      <c r="B12">
        <v>14.402999879999999</v>
      </c>
      <c r="C12">
        <v>0.64099996999999997</v>
      </c>
      <c r="D12">
        <v>9.9000003020963209E+37</v>
      </c>
      <c r="E12">
        <v>1.6319999700000001</v>
      </c>
      <c r="F12">
        <v>460.25900268999999</v>
      </c>
      <c r="G12">
        <v>1.6914000499999999</v>
      </c>
      <c r="H12">
        <v>9.9000003020963209E+37</v>
      </c>
      <c r="J12" s="2">
        <f>TREND(Calibration!$A$2:$A$4,Calibration!$B$2:$B$4,C12)</f>
        <v>440.60524370194611</v>
      </c>
      <c r="K12" s="2">
        <f>TREND(Calibration!$A$2:$A$4,Calibration!$C$2:$C$4,E12)</f>
        <v>639.18729826933145</v>
      </c>
      <c r="L12" s="2">
        <f>TREND(Calibration!$A$2:$A$4,Calibration!$D$2:$D$4,G12)</f>
        <v>656.07934973616602</v>
      </c>
    </row>
    <row r="13" spans="1:14" x14ac:dyDescent="0.25">
      <c r="A13">
        <v>55082</v>
      </c>
      <c r="B13">
        <v>14.458000180000001</v>
      </c>
      <c r="C13">
        <v>0.63779998000000004</v>
      </c>
      <c r="D13">
        <v>937.74102783000001</v>
      </c>
      <c r="E13">
        <v>1.6174000500000001</v>
      </c>
      <c r="F13">
        <v>801.78399658000001</v>
      </c>
      <c r="G13">
        <v>1.7102999699999999</v>
      </c>
      <c r="H13">
        <v>1238.6550293</v>
      </c>
      <c r="J13" s="2">
        <f>TREND(Calibration!$A$2:$A$4,Calibration!$B$2:$B$4,C13)</f>
        <v>438.61326874498639</v>
      </c>
      <c r="K13" s="2">
        <f>TREND(Calibration!$A$2:$A$4,Calibration!$C$2:$C$4,E13)</f>
        <v>633.31815196256571</v>
      </c>
      <c r="L13" s="2">
        <f>TREND(Calibration!$A$2:$A$4,Calibration!$D$2:$D$4,G13)</f>
        <v>663.84721479699294</v>
      </c>
    </row>
    <row r="14" spans="1:14" x14ac:dyDescent="0.25">
      <c r="A14">
        <v>60082</v>
      </c>
      <c r="B14">
        <v>14.48700047</v>
      </c>
      <c r="C14">
        <v>0.64429997999999999</v>
      </c>
      <c r="D14">
        <v>1338.7690429700001</v>
      </c>
      <c r="E14">
        <v>1.63740003</v>
      </c>
      <c r="F14">
        <v>621.51800536999997</v>
      </c>
      <c r="G14">
        <v>1.7102999699999999</v>
      </c>
      <c r="H14">
        <v>9.9000003020963209E+37</v>
      </c>
      <c r="J14" s="2">
        <f>TREND(Calibration!$A$2:$A$4,Calibration!$B$2:$B$4,C14)</f>
        <v>442.6594805207227</v>
      </c>
      <c r="K14" s="2">
        <f>TREND(Calibration!$A$2:$A$4,Calibration!$C$2:$C$4,E14)</f>
        <v>641.35811442485237</v>
      </c>
      <c r="L14" s="2">
        <f>TREND(Calibration!$A$2:$A$4,Calibration!$D$2:$D$4,G14)</f>
        <v>663.84721479699294</v>
      </c>
    </row>
    <row r="15" spans="1:14" x14ac:dyDescent="0.25">
      <c r="A15">
        <v>65083</v>
      </c>
      <c r="B15">
        <v>14.48700047</v>
      </c>
      <c r="C15">
        <v>0.63779998000000004</v>
      </c>
      <c r="D15">
        <v>1327.8790283200001</v>
      </c>
      <c r="E15">
        <v>1.7119</v>
      </c>
      <c r="F15">
        <v>221.48800659</v>
      </c>
      <c r="G15">
        <v>1.7098</v>
      </c>
      <c r="H15">
        <v>9.9000003020963209E+37</v>
      </c>
      <c r="J15" s="2">
        <f>TREND(Calibration!$A$2:$A$4,Calibration!$B$2:$B$4,C15)</f>
        <v>438.61326874498639</v>
      </c>
      <c r="K15" s="2">
        <f>TREND(Calibration!$A$2:$A$4,Calibration!$C$2:$C$4,E15)</f>
        <v>671.30699248580481</v>
      </c>
      <c r="L15" s="2">
        <f>TREND(Calibration!$A$2:$A$4,Calibration!$D$2:$D$4,G15)</f>
        <v>663.6417271814654</v>
      </c>
    </row>
    <row r="16" spans="1:14" x14ac:dyDescent="0.25">
      <c r="A16">
        <v>70083</v>
      </c>
      <c r="B16">
        <v>14.54599953</v>
      </c>
      <c r="C16">
        <v>0.63129997000000004</v>
      </c>
      <c r="D16">
        <v>930.88397216999999</v>
      </c>
      <c r="E16">
        <v>1.69630003</v>
      </c>
      <c r="F16">
        <v>762.29901123000002</v>
      </c>
      <c r="G16">
        <v>1.7237999399999999</v>
      </c>
      <c r="H16">
        <v>9.9000003020963209E+37</v>
      </c>
      <c r="J16" s="2">
        <f>TREND(Calibration!$A$2:$A$4,Calibration!$B$2:$B$4,C16)</f>
        <v>434.56705074430886</v>
      </c>
      <c r="K16" s="2">
        <f>TREND(Calibration!$A$2:$A$4,Calibration!$C$2:$C$4,E16)</f>
        <v>665.03582755399998</v>
      </c>
      <c r="L16" s="2">
        <f>TREND(Calibration!$A$2:$A$4,Calibration!$D$2:$D$4,G16)</f>
        <v>669.39570099615207</v>
      </c>
    </row>
    <row r="17" spans="1:12" x14ac:dyDescent="0.25">
      <c r="A17">
        <v>75084</v>
      </c>
      <c r="B17">
        <v>14.522999759999999</v>
      </c>
      <c r="C17">
        <v>0.63620001000000004</v>
      </c>
      <c r="D17">
        <v>711.38897704999999</v>
      </c>
      <c r="E17">
        <v>1.6794999799999999</v>
      </c>
      <c r="F17">
        <v>865.32397461000005</v>
      </c>
      <c r="G17">
        <v>1.7318999799999999</v>
      </c>
      <c r="H17">
        <v>9.9000003020963209E+37</v>
      </c>
      <c r="J17" s="2">
        <f>TREND(Calibration!$A$2:$A$4,Calibration!$B$2:$B$4,C17)</f>
        <v>437.61729682885948</v>
      </c>
      <c r="K17" s="2">
        <f>TREND(Calibration!$A$2:$A$4,Calibration!$C$2:$C$4,E17)</f>
        <v>658.28223223217753</v>
      </c>
      <c r="L17" s="2">
        <f>TREND(Calibration!$A$2:$A$4,Calibration!$D$2:$D$4,G17)</f>
        <v>672.72481655364118</v>
      </c>
    </row>
    <row r="18" spans="1:12" x14ac:dyDescent="0.25">
      <c r="A18">
        <v>80084</v>
      </c>
      <c r="B18">
        <v>14.510000229999999</v>
      </c>
      <c r="C18">
        <v>0.63669997</v>
      </c>
      <c r="D18">
        <v>1107.95495605</v>
      </c>
      <c r="E18">
        <v>1.68599999</v>
      </c>
      <c r="F18">
        <v>827.95599364999998</v>
      </c>
      <c r="G18">
        <v>1.72490001</v>
      </c>
      <c r="H18">
        <v>9.9000003020963209E+37</v>
      </c>
      <c r="J18" s="2">
        <f>TREND(Calibration!$A$2:$A$4,Calibration!$B$2:$B$4,C18)</f>
        <v>437.92851898876671</v>
      </c>
      <c r="K18" s="2">
        <f>TREND(Calibration!$A$2:$A$4,Calibration!$C$2:$C$4,E18)</f>
        <v>660.89522666539642</v>
      </c>
      <c r="L18" s="2">
        <f>TREND(Calibration!$A$2:$A$4,Calibration!$D$2:$D$4,G18)</f>
        <v>669.8478296462979</v>
      </c>
    </row>
    <row r="19" spans="1:12" x14ac:dyDescent="0.25">
      <c r="A19">
        <v>85083</v>
      </c>
      <c r="B19">
        <v>14.49400043</v>
      </c>
      <c r="C19">
        <v>0.63559997000000001</v>
      </c>
      <c r="D19">
        <v>828.92901611000002</v>
      </c>
      <c r="E19">
        <v>1.6648999499999999</v>
      </c>
      <c r="F19">
        <v>957.51800536999997</v>
      </c>
      <c r="G19">
        <v>1.7226999999999999</v>
      </c>
      <c r="H19">
        <v>9.9000003020963209E+37</v>
      </c>
      <c r="J19" s="2">
        <f>TREND(Calibration!$A$2:$A$4,Calibration!$B$2:$B$4,C19)</f>
        <v>437.24377545748825</v>
      </c>
      <c r="K19" s="2">
        <f>TREND(Calibration!$A$2:$A$4,Calibration!$C$2:$C$4,E19)</f>
        <v>652.41304170557407</v>
      </c>
      <c r="L19" s="2">
        <f>TREND(Calibration!$A$2:$A$4,Calibration!$D$2:$D$4,G19)</f>
        <v>668.94362577599213</v>
      </c>
    </row>
    <row r="20" spans="1:12" x14ac:dyDescent="0.25">
      <c r="A20">
        <v>90084</v>
      </c>
      <c r="B20">
        <v>14.44799995</v>
      </c>
      <c r="C20">
        <v>0.63669997</v>
      </c>
      <c r="D20">
        <v>714.69201659999999</v>
      </c>
      <c r="E20">
        <v>1.6584999600000001</v>
      </c>
      <c r="F20">
        <v>874.76501465000001</v>
      </c>
      <c r="G20">
        <v>1.72490001</v>
      </c>
      <c r="H20">
        <v>9.9000003020963209E+37</v>
      </c>
      <c r="J20" s="2">
        <f>TREND(Calibration!$A$2:$A$4,Calibration!$B$2:$B$4,C20)</f>
        <v>437.92851898876671</v>
      </c>
      <c r="K20" s="2">
        <f>TREND(Calibration!$A$2:$A$4,Calibration!$C$2:$C$4,E20)</f>
        <v>649.840255164837</v>
      </c>
      <c r="L20" s="2">
        <f>TREND(Calibration!$A$2:$A$4,Calibration!$D$2:$D$4,G20)</f>
        <v>669.8478296462979</v>
      </c>
    </row>
    <row r="21" spans="1:12" x14ac:dyDescent="0.25">
      <c r="A21">
        <v>95083</v>
      </c>
      <c r="B21">
        <v>14.47399998</v>
      </c>
      <c r="C21">
        <v>0.63239997999999997</v>
      </c>
      <c r="D21">
        <v>903.15399170000001</v>
      </c>
      <c r="E21">
        <v>1.6595</v>
      </c>
      <c r="F21">
        <v>850.66699218999997</v>
      </c>
      <c r="G21">
        <v>1.7194999500000001</v>
      </c>
      <c r="H21">
        <v>9.9000003020963209E+37</v>
      </c>
      <c r="J21" s="2">
        <f>TREND(Calibration!$A$2:$A$4,Calibration!$B$2:$B$4,C21)</f>
        <v>435.25180050052847</v>
      </c>
      <c r="K21" s="2">
        <f>TREND(Calibration!$A$2:$A$4,Calibration!$C$2:$C$4,E21)</f>
        <v>650.24226976989087</v>
      </c>
      <c r="L21" s="2">
        <f>TREND(Calibration!$A$2:$A$4,Calibration!$D$2:$D$4,G21)</f>
        <v>667.62840557464222</v>
      </c>
    </row>
    <row r="22" spans="1:12" x14ac:dyDescent="0.25">
      <c r="A22">
        <v>100084</v>
      </c>
      <c r="B22">
        <v>14.480999949999999</v>
      </c>
      <c r="C22">
        <v>0.63669997</v>
      </c>
      <c r="D22">
        <v>397.18600464000002</v>
      </c>
      <c r="E22">
        <v>1.68920004</v>
      </c>
      <c r="F22">
        <v>9.9000003020963209E+37</v>
      </c>
      <c r="G22">
        <v>1.71790004</v>
      </c>
      <c r="H22">
        <v>9.9000003020963209E+37</v>
      </c>
      <c r="J22" s="2">
        <f>TREND(Calibration!$A$2:$A$4,Calibration!$B$2:$B$4,C22)</f>
        <v>437.92851898876671</v>
      </c>
      <c r="K22" s="2">
        <f>TREND(Calibration!$A$2:$A$4,Calibration!$C$2:$C$4,E22)</f>
        <v>662.18164204568393</v>
      </c>
      <c r="L22" s="2">
        <f>TREND(Calibration!$A$2:$A$4,Calibration!$D$2:$D$4,G22)</f>
        <v>666.97084273895462</v>
      </c>
    </row>
    <row r="23" spans="1:12" x14ac:dyDescent="0.25">
      <c r="A23">
        <v>105085</v>
      </c>
      <c r="B23">
        <v>14.53299999</v>
      </c>
      <c r="C23">
        <v>0.63349997999999996</v>
      </c>
      <c r="D23">
        <v>1027.88903809</v>
      </c>
      <c r="E23">
        <v>1.6833000199999999</v>
      </c>
      <c r="F23">
        <v>928.78900146000001</v>
      </c>
      <c r="G23">
        <v>1.7151999499999999</v>
      </c>
      <c r="H23">
        <v>9.9000003020963209E+37</v>
      </c>
      <c r="J23" s="2">
        <f>TREND(Calibration!$A$2:$A$4,Calibration!$B$2:$B$4,C23)</f>
        <v>435.93654403180693</v>
      </c>
      <c r="K23" s="2">
        <f>TREND(Calibration!$A$2:$A$4,Calibration!$C$2:$C$4,E23)</f>
        <v>659.80984270754743</v>
      </c>
      <c r="L23" s="2">
        <f>TREND(Calibration!$A$2:$A$4,Calibration!$D$2:$D$4,G23)</f>
        <v>665.86110604313319</v>
      </c>
    </row>
    <row r="24" spans="1:12" x14ac:dyDescent="0.25">
      <c r="A24">
        <v>110085</v>
      </c>
      <c r="B24">
        <v>14.62300014</v>
      </c>
      <c r="C24">
        <v>0.63719999999999999</v>
      </c>
      <c r="D24">
        <v>170.54800415</v>
      </c>
      <c r="E24">
        <v>1.6967999899999999</v>
      </c>
      <c r="F24">
        <v>9.9000003020963209E+37</v>
      </c>
      <c r="G24">
        <v>1.7145999700000001</v>
      </c>
      <c r="H24">
        <v>1313.6710205100001</v>
      </c>
      <c r="J24" s="2">
        <f>TREND(Calibration!$A$2:$A$4,Calibration!$B$2:$B$4,C24)</f>
        <v>438.23978472326229</v>
      </c>
      <c r="K24" s="2">
        <f>TREND(Calibration!$A$2:$A$4,Calibration!$C$2:$C$4,E24)</f>
        <v>665.23681073661533</v>
      </c>
      <c r="L24" s="2">
        <f>TREND(Calibration!$A$2:$A$4,Calibration!$D$2:$D$4,G24)</f>
        <v>665.61451432850197</v>
      </c>
    </row>
    <row r="25" spans="1:12" x14ac:dyDescent="0.25">
      <c r="A25">
        <v>115085</v>
      </c>
      <c r="B25">
        <v>14.614000320000001</v>
      </c>
      <c r="C25">
        <v>0.63239997999999997</v>
      </c>
      <c r="D25">
        <v>982.55798340000001</v>
      </c>
      <c r="E25">
        <v>1.6919000099999999</v>
      </c>
      <c r="F25">
        <v>9.9000003020963209E+37</v>
      </c>
      <c r="G25">
        <v>1.7167999700000001</v>
      </c>
      <c r="H25">
        <v>9.9000003020963209E+37</v>
      </c>
      <c r="J25" s="2">
        <f>TREND(Calibration!$A$2:$A$4,Calibration!$B$2:$B$4,C25)</f>
        <v>435.25180050052847</v>
      </c>
      <c r="K25" s="2">
        <f>TREND(Calibration!$A$2:$A$4,Calibration!$C$2:$C$4,E25)</f>
        <v>663.26702600353281</v>
      </c>
      <c r="L25" s="2">
        <f>TREND(Calibration!$A$2:$A$4,Calibration!$D$2:$D$4,G25)</f>
        <v>666.51871408880879</v>
      </c>
    </row>
    <row r="26" spans="1:12" x14ac:dyDescent="0.25">
      <c r="A26">
        <v>120085</v>
      </c>
      <c r="B26">
        <v>14.57499981</v>
      </c>
      <c r="C26">
        <v>0.63349997999999996</v>
      </c>
      <c r="D26">
        <v>835.28802489999998</v>
      </c>
      <c r="E26">
        <v>1.7724000200000001</v>
      </c>
      <c r="F26">
        <v>1320.6560058600001</v>
      </c>
      <c r="G26">
        <v>1.7114000300000001</v>
      </c>
      <c r="H26">
        <v>9.9000003020963209E+37</v>
      </c>
      <c r="J26" s="2">
        <f>TREND(Calibration!$A$2:$A$4,Calibration!$B$2:$B$4,C26)</f>
        <v>435.93654403180693</v>
      </c>
      <c r="K26" s="2">
        <f>TREND(Calibration!$A$2:$A$4,Calibration!$C$2:$C$4,E26)</f>
        <v>695.62791129510356</v>
      </c>
      <c r="L26" s="2">
        <f>TREND(Calibration!$A$2:$A$4,Calibration!$D$2:$D$4,G26)</f>
        <v>664.29933933713994</v>
      </c>
    </row>
    <row r="27" spans="1:12" x14ac:dyDescent="0.25">
      <c r="A27">
        <v>125086</v>
      </c>
      <c r="B27">
        <v>14.57499981</v>
      </c>
      <c r="C27">
        <v>0.63510001000000005</v>
      </c>
      <c r="D27">
        <v>390.76800537000003</v>
      </c>
      <c r="E27">
        <v>1.73889995</v>
      </c>
      <c r="F27">
        <v>9.9000003020963209E+37</v>
      </c>
      <c r="G27">
        <v>1.71790004</v>
      </c>
      <c r="H27">
        <v>9.9000003020963209E+37</v>
      </c>
      <c r="J27" s="2">
        <f>TREND(Calibration!$A$2:$A$4,Calibration!$B$2:$B$4,C27)</f>
        <v>436.93255329758102</v>
      </c>
      <c r="K27" s="2">
        <f>TREND(Calibration!$A$2:$A$4,Calibration!$C$2:$C$4,E27)</f>
        <v>682.16093256392594</v>
      </c>
      <c r="L27" s="2">
        <f>TREND(Calibration!$A$2:$A$4,Calibration!$D$2:$D$4,G27)</f>
        <v>666.97084273895462</v>
      </c>
    </row>
    <row r="28" spans="1:12" x14ac:dyDescent="0.25">
      <c r="A28">
        <v>130086</v>
      </c>
      <c r="B28">
        <v>14.51299953</v>
      </c>
      <c r="C28">
        <v>0.63349997999999996</v>
      </c>
      <c r="D28">
        <v>473.50201415999999</v>
      </c>
      <c r="E28">
        <v>1.74489999</v>
      </c>
      <c r="F28">
        <v>1275.8100585899999</v>
      </c>
      <c r="G28">
        <v>1.7222000399999999</v>
      </c>
      <c r="H28">
        <v>9.9000003020963209E+37</v>
      </c>
      <c r="J28" s="2">
        <f>TREND(Calibration!$A$2:$A$4,Calibration!$B$2:$B$4,C28)</f>
        <v>435.93654403180693</v>
      </c>
      <c r="K28" s="2">
        <f>TREND(Calibration!$A$2:$A$4,Calibration!$C$2:$C$4,E28)</f>
        <v>684.57293979454403</v>
      </c>
      <c r="L28" s="2">
        <f>TREND(Calibration!$A$2:$A$4,Calibration!$D$2:$D$4,G28)</f>
        <v>668.73814227046341</v>
      </c>
    </row>
    <row r="29" spans="1:12" x14ac:dyDescent="0.25">
      <c r="A29">
        <v>135085</v>
      </c>
      <c r="B29">
        <v>14.446999549999999</v>
      </c>
      <c r="C29">
        <v>0.63620001000000004</v>
      </c>
      <c r="D29">
        <v>556.45001220999995</v>
      </c>
      <c r="E29">
        <v>1.7453999499999999</v>
      </c>
      <c r="F29">
        <v>1146.3170166</v>
      </c>
      <c r="G29">
        <v>1.7216000600000001</v>
      </c>
      <c r="H29">
        <v>9.9000003020963209E+37</v>
      </c>
      <c r="J29" s="2">
        <f>TREND(Calibration!$A$2:$A$4,Calibration!$B$2:$B$4,C29)</f>
        <v>437.61729682885948</v>
      </c>
      <c r="K29" s="2">
        <f>TREND(Calibration!$A$2:$A$4,Calibration!$C$2:$C$4,E29)</f>
        <v>684.77392297715949</v>
      </c>
      <c r="L29" s="2">
        <f>TREND(Calibration!$A$2:$A$4,Calibration!$D$2:$D$4,G29)</f>
        <v>668.49155055583219</v>
      </c>
    </row>
    <row r="30" spans="1:12" x14ac:dyDescent="0.25">
      <c r="A30">
        <v>140086</v>
      </c>
      <c r="B30">
        <v>14.35900021</v>
      </c>
      <c r="C30">
        <v>0.63510001000000005</v>
      </c>
      <c r="D30">
        <v>425.29400635000002</v>
      </c>
      <c r="E30">
        <v>1.7383999800000001</v>
      </c>
      <c r="F30">
        <v>1349.01293945</v>
      </c>
      <c r="G30">
        <v>1.7216000600000001</v>
      </c>
      <c r="H30">
        <v>9.9000003020963209E+37</v>
      </c>
      <c r="J30" s="2">
        <f>TREND(Calibration!$A$2:$A$4,Calibration!$B$2:$B$4,C30)</f>
        <v>436.93255329758102</v>
      </c>
      <c r="K30" s="2">
        <f>TREND(Calibration!$A$2:$A$4,Calibration!$C$2:$C$4,E30)</f>
        <v>681.95994536132525</v>
      </c>
      <c r="L30" s="2">
        <f>TREND(Calibration!$A$2:$A$4,Calibration!$D$2:$D$4,G30)</f>
        <v>668.49155055583219</v>
      </c>
    </row>
    <row r="31" spans="1:12" x14ac:dyDescent="0.25">
      <c r="A31">
        <v>145085</v>
      </c>
      <c r="B31">
        <v>14.38700008</v>
      </c>
      <c r="C31">
        <v>0.63779998000000004</v>
      </c>
      <c r="D31">
        <v>920.07299805000002</v>
      </c>
      <c r="E31">
        <v>1.7340999800000001</v>
      </c>
      <c r="F31">
        <v>1067.3439941399999</v>
      </c>
      <c r="G31">
        <v>1.7280999399999999</v>
      </c>
      <c r="H31">
        <v>9.9000003020963209E+37</v>
      </c>
      <c r="J31" s="2">
        <f>TREND(Calibration!$A$2:$A$4,Calibration!$B$2:$B$4,C31)</f>
        <v>438.61326874498639</v>
      </c>
      <c r="K31" s="2">
        <f>TREND(Calibration!$A$2:$A$4,Calibration!$C$2:$C$4,E31)</f>
        <v>680.2313517033399</v>
      </c>
      <c r="L31" s="2">
        <f>TREND(Calibration!$A$2:$A$4,Calibration!$D$2:$D$4,G31)</f>
        <v>671.16300052766098</v>
      </c>
    </row>
    <row r="32" spans="1:12" x14ac:dyDescent="0.25">
      <c r="A32">
        <v>150086</v>
      </c>
      <c r="B32">
        <v>14.416000370000001</v>
      </c>
      <c r="C32">
        <v>0.63510001000000005</v>
      </c>
      <c r="D32">
        <v>966.52899170000001</v>
      </c>
      <c r="E32">
        <v>1.7330000400000001</v>
      </c>
      <c r="F32">
        <v>841.82299805000002</v>
      </c>
      <c r="G32">
        <v>1.7216000600000001</v>
      </c>
      <c r="H32">
        <v>9.9000003020963209E+37</v>
      </c>
      <c r="J32" s="2">
        <f>TREND(Calibration!$A$2:$A$4,Calibration!$B$2:$B$4,C32)</f>
        <v>436.93255329758102</v>
      </c>
      <c r="K32" s="2">
        <f>TREND(Calibration!$A$2:$A$4,Calibration!$C$2:$C$4,E32)</f>
        <v>679.78917744562727</v>
      </c>
      <c r="L32" s="2">
        <f>TREND(Calibration!$A$2:$A$4,Calibration!$D$2:$D$4,G32)</f>
        <v>668.49155055583219</v>
      </c>
    </row>
    <row r="33" spans="1:12" x14ac:dyDescent="0.25">
      <c r="A33">
        <v>155087</v>
      </c>
      <c r="B33">
        <v>14.428999900000001</v>
      </c>
      <c r="C33">
        <v>0.64370000000000005</v>
      </c>
      <c r="D33">
        <v>1158.7860107399999</v>
      </c>
      <c r="E33">
        <v>1.75189996</v>
      </c>
      <c r="F33">
        <v>530.47601318</v>
      </c>
      <c r="G33">
        <v>1.71790004</v>
      </c>
      <c r="H33">
        <v>9.9000003020963209E+37</v>
      </c>
      <c r="J33" s="2">
        <f>TREND(Calibration!$A$2:$A$4,Calibration!$B$2:$B$4,C33)</f>
        <v>442.28599649899866</v>
      </c>
      <c r="K33" s="2">
        <f>TREND(Calibration!$A$2:$A$4,Calibration!$C$2:$C$4,E33)</f>
        <v>687.38691741037837</v>
      </c>
      <c r="L33" s="2">
        <f>TREND(Calibration!$A$2:$A$4,Calibration!$D$2:$D$4,G33)</f>
        <v>666.97084273895462</v>
      </c>
    </row>
    <row r="34" spans="1:12" x14ac:dyDescent="0.25">
      <c r="A34">
        <v>160086</v>
      </c>
      <c r="B34">
        <v>14.50300026</v>
      </c>
      <c r="C34">
        <v>0.64429997999999999</v>
      </c>
      <c r="D34">
        <v>972.04302978999999</v>
      </c>
      <c r="E34">
        <v>1.7848000500000001</v>
      </c>
      <c r="F34">
        <v>1016.62902832</v>
      </c>
      <c r="G34">
        <v>1.7206000100000001</v>
      </c>
      <c r="H34">
        <v>9.9000003020963209E+37</v>
      </c>
      <c r="J34" s="2">
        <f>TREND(Calibration!$A$2:$A$4,Calibration!$B$2:$B$4,C34)</f>
        <v>442.6594805207227</v>
      </c>
      <c r="K34" s="2">
        <f>TREND(Calibration!$A$2:$A$4,Calibration!$C$2:$C$4,E34)</f>
        <v>700.61270506645883</v>
      </c>
      <c r="L34" s="2">
        <f>TREND(Calibration!$A$2:$A$4,Calibration!$D$2:$D$4,G34)</f>
        <v>668.0805301147891</v>
      </c>
    </row>
    <row r="35" spans="1:12" x14ac:dyDescent="0.25">
      <c r="A35">
        <v>165100</v>
      </c>
      <c r="B35">
        <v>14.541999819999999</v>
      </c>
      <c r="C35">
        <v>0.64429997999999999</v>
      </c>
      <c r="D35">
        <v>1134.0930175799999</v>
      </c>
      <c r="E35">
        <v>1.8405</v>
      </c>
      <c r="F35">
        <v>1184.4029541</v>
      </c>
      <c r="G35">
        <v>1.71570003</v>
      </c>
      <c r="H35">
        <v>9.9000003020963209E+37</v>
      </c>
      <c r="J35" s="2">
        <f>TREND(Calibration!$A$2:$A$4,Calibration!$B$2:$B$4,C35)</f>
        <v>442.6594805207227</v>
      </c>
      <c r="K35" s="2">
        <f>TREND(Calibration!$A$2:$A$4,Calibration!$C$2:$C$4,E35)</f>
        <v>723.00400281531904</v>
      </c>
      <c r="L35" s="2">
        <f>TREND(Calibration!$A$2:$A$4,Calibration!$D$2:$D$4,G35)</f>
        <v>666.06663886864885</v>
      </c>
    </row>
    <row r="36" spans="1:12" x14ac:dyDescent="0.25">
      <c r="A36">
        <v>170098</v>
      </c>
      <c r="B36">
        <v>14.55200005</v>
      </c>
      <c r="C36">
        <v>0.64480000999999998</v>
      </c>
      <c r="D36">
        <v>1141.1989746100001</v>
      </c>
      <c r="E36">
        <v>1.8351000500000001</v>
      </c>
      <c r="F36">
        <v>1248.7469482399999</v>
      </c>
      <c r="G36">
        <v>1.7167999700000001</v>
      </c>
      <c r="H36">
        <v>9.9000003020963209E+37</v>
      </c>
      <c r="J36" s="2">
        <f>TREND(Calibration!$A$2:$A$4,Calibration!$B$2:$B$4,C36)</f>
        <v>442.97074625521827</v>
      </c>
      <c r="K36" s="2">
        <f>TREND(Calibration!$A$2:$A$4,Calibration!$C$2:$C$4,E36)</f>
        <v>720.83323087963583</v>
      </c>
      <c r="L36" s="2">
        <f>TREND(Calibration!$A$2:$A$4,Calibration!$D$2:$D$4,G36)</f>
        <v>666.51871408880879</v>
      </c>
    </row>
    <row r="37" spans="1:12" x14ac:dyDescent="0.25">
      <c r="A37">
        <v>175088</v>
      </c>
      <c r="B37">
        <v>14.59399986</v>
      </c>
      <c r="C37">
        <v>0.64749997999999997</v>
      </c>
      <c r="D37">
        <v>1298.2550048799999</v>
      </c>
      <c r="E37">
        <v>1.8992999800000001</v>
      </c>
      <c r="F37">
        <v>9.9000003020963209E+37</v>
      </c>
      <c r="G37">
        <v>1.72109997</v>
      </c>
      <c r="H37">
        <v>9.9000003020963209E+37</v>
      </c>
      <c r="J37" s="2">
        <f>TREND(Calibration!$A$2:$A$4,Calibration!$B$2:$B$4,C37)</f>
        <v>444.65146170262364</v>
      </c>
      <c r="K37" s="2">
        <f>TREND(Calibration!$A$2:$A$4,Calibration!$C$2:$C$4,E37)</f>
        <v>746.64150805198483</v>
      </c>
      <c r="L37" s="2">
        <f>TREND(Calibration!$A$2:$A$4,Calibration!$D$2:$D$4,G37)</f>
        <v>668.2860136203177</v>
      </c>
    </row>
    <row r="38" spans="1:12" x14ac:dyDescent="0.25">
      <c r="A38">
        <v>180087</v>
      </c>
      <c r="B38">
        <v>14.60999966</v>
      </c>
      <c r="C38">
        <v>0.64319998</v>
      </c>
      <c r="D38">
        <v>875.51898193</v>
      </c>
      <c r="E38">
        <v>1.93499994</v>
      </c>
      <c r="F38">
        <v>9.9000003020963209E+37</v>
      </c>
      <c r="G38">
        <v>1.7216000600000001</v>
      </c>
      <c r="H38">
        <v>9.9000003020963209E+37</v>
      </c>
      <c r="J38" s="2">
        <f>TREND(Calibration!$A$2:$A$4,Calibration!$B$2:$B$4,C38)</f>
        <v>441.97473698944424</v>
      </c>
      <c r="K38" s="2">
        <f>TREND(Calibration!$A$2:$A$4,Calibration!$C$2:$C$4,E38)</f>
        <v>760.99283931857292</v>
      </c>
      <c r="L38" s="2">
        <f>TREND(Calibration!$A$2:$A$4,Calibration!$D$2:$D$4,G38)</f>
        <v>668.49155055583219</v>
      </c>
    </row>
    <row r="39" spans="1:12" x14ac:dyDescent="0.25">
      <c r="A39">
        <v>185087</v>
      </c>
      <c r="B39">
        <v>14.54899979</v>
      </c>
      <c r="C39">
        <v>0.63940001000000002</v>
      </c>
      <c r="D39">
        <v>838.61999512</v>
      </c>
      <c r="E39">
        <v>1.9381999999999999</v>
      </c>
      <c r="F39">
        <v>1322.2580566399999</v>
      </c>
      <c r="G39">
        <v>1.72969997</v>
      </c>
      <c r="H39">
        <v>9.9000003020963209E+37</v>
      </c>
      <c r="J39" s="2">
        <f>TREND(Calibration!$A$2:$A$4,Calibration!$B$2:$B$4,C39)</f>
        <v>439.60927801076042</v>
      </c>
      <c r="K39" s="2">
        <f>TREND(Calibration!$A$2:$A$4,Calibration!$C$2:$C$4,E39)</f>
        <v>762.27925871884565</v>
      </c>
      <c r="L39" s="2">
        <f>TREND(Calibration!$A$2:$A$4,Calibration!$D$2:$D$4,G39)</f>
        <v>671.82061268333553</v>
      </c>
    </row>
    <row r="40" spans="1:12" x14ac:dyDescent="0.25">
      <c r="A40">
        <v>190088</v>
      </c>
      <c r="B40">
        <v>14.522999759999999</v>
      </c>
      <c r="C40">
        <v>0.63559997000000001</v>
      </c>
      <c r="D40">
        <v>9.9000003020963209E+37</v>
      </c>
      <c r="E40">
        <v>1.9106999600000001</v>
      </c>
      <c r="F40">
        <v>771.28802489999998</v>
      </c>
      <c r="G40">
        <v>1.7330000400000001</v>
      </c>
      <c r="H40">
        <v>9.9000003020963209E+37</v>
      </c>
      <c r="J40" s="2">
        <f>TREND(Calibration!$A$2:$A$4,Calibration!$B$2:$B$4,C40)</f>
        <v>437.24377545748825</v>
      </c>
      <c r="K40" s="2">
        <f>TREND(Calibration!$A$2:$A$4,Calibration!$C$2:$C$4,E40)</f>
        <v>751.22428319830101</v>
      </c>
      <c r="L40" s="2">
        <f>TREND(Calibration!$A$2:$A$4,Calibration!$D$2:$D$4,G40)</f>
        <v>673.17694109378817</v>
      </c>
    </row>
    <row r="41" spans="1:12" x14ac:dyDescent="0.25">
      <c r="A41">
        <v>195088</v>
      </c>
      <c r="B41">
        <v>14.55500031</v>
      </c>
      <c r="C41">
        <v>0.63990002999999995</v>
      </c>
      <c r="D41">
        <v>248.70599365000001</v>
      </c>
      <c r="E41">
        <v>1.88849998</v>
      </c>
      <c r="F41">
        <v>9.9000003020963209E+37</v>
      </c>
      <c r="G41">
        <v>1.72329998</v>
      </c>
      <c r="H41">
        <v>1203.44299316</v>
      </c>
      <c r="J41" s="2">
        <f>TREND(Calibration!$A$2:$A$4,Calibration!$B$2:$B$4,C41)</f>
        <v>439.92053752031478</v>
      </c>
      <c r="K41" s="2">
        <f>TREND(Calibration!$A$2:$A$4,Calibration!$C$2:$C$4,E41)</f>
        <v>742.29992398076581</v>
      </c>
      <c r="L41" s="2">
        <f>TREND(Calibration!$A$2:$A$4,Calibration!$D$2:$D$4,G41)</f>
        <v>669.19021749062347</v>
      </c>
    </row>
    <row r="42" spans="1:12" x14ac:dyDescent="0.25">
      <c r="A42">
        <v>200087</v>
      </c>
      <c r="B42">
        <v>14.52600002</v>
      </c>
      <c r="C42">
        <v>0.63510001000000005</v>
      </c>
      <c r="D42">
        <v>9.9000003020963209E+37</v>
      </c>
      <c r="E42">
        <v>1.90470004</v>
      </c>
      <c r="F42">
        <v>993.38299560999997</v>
      </c>
      <c r="G42">
        <v>1.7206000100000001</v>
      </c>
      <c r="H42">
        <v>9.9000003020963209E+37</v>
      </c>
      <c r="J42" s="2">
        <f>TREND(Calibration!$A$2:$A$4,Calibration!$B$2:$B$4,C42)</f>
        <v>436.93255329758102</v>
      </c>
      <c r="K42" s="2">
        <f>TREND(Calibration!$A$2:$A$4,Calibration!$C$2:$C$4,E42)</f>
        <v>748.81232420750575</v>
      </c>
      <c r="L42" s="2">
        <f>TREND(Calibration!$A$2:$A$4,Calibration!$D$2:$D$4,G42)</f>
        <v>668.0805301147891</v>
      </c>
    </row>
    <row r="43" spans="1:12" x14ac:dyDescent="0.25">
      <c r="A43">
        <v>205088</v>
      </c>
      <c r="B43">
        <v>14.602000240000001</v>
      </c>
      <c r="C43">
        <v>0.63779998000000004</v>
      </c>
      <c r="D43">
        <v>210.24600219999999</v>
      </c>
      <c r="E43">
        <v>1.92250001</v>
      </c>
      <c r="F43">
        <v>9.9000003020963209E+37</v>
      </c>
      <c r="G43">
        <v>1.7130000599999999</v>
      </c>
      <c r="H43">
        <v>1362.5760498</v>
      </c>
      <c r="J43" s="2">
        <f>TREND(Calibration!$A$2:$A$4,Calibration!$B$2:$B$4,C43)</f>
        <v>438.61326874498639</v>
      </c>
      <c r="K43" s="2">
        <f>TREND(Calibration!$A$2:$A$4,Calibration!$C$2:$C$4,E43)</f>
        <v>755.967885894559</v>
      </c>
      <c r="L43" s="2">
        <f>TREND(Calibration!$A$2:$A$4,Calibration!$D$2:$D$4,G43)</f>
        <v>664.95695149281437</v>
      </c>
    </row>
    <row r="44" spans="1:12" x14ac:dyDescent="0.25">
      <c r="A44">
        <v>210088</v>
      </c>
      <c r="B44">
        <v>14.59599972</v>
      </c>
      <c r="C44">
        <v>0.63829999999999998</v>
      </c>
      <c r="D44">
        <v>973.13397216999999</v>
      </c>
      <c r="E44">
        <v>1.94410002</v>
      </c>
      <c r="F44">
        <v>9.9000003020963209E+37</v>
      </c>
      <c r="G44">
        <v>1.72969997</v>
      </c>
      <c r="H44">
        <v>9.9000003020963209E+37</v>
      </c>
      <c r="J44" s="2">
        <f>TREND(Calibration!$A$2:$A$4,Calibration!$B$2:$B$4,C44)</f>
        <v>438.92452825454075</v>
      </c>
      <c r="K44" s="2">
        <f>TREND(Calibration!$A$2:$A$4,Calibration!$C$2:$C$4,E44)</f>
        <v>764.65105805698204</v>
      </c>
      <c r="L44" s="2">
        <f>TREND(Calibration!$A$2:$A$4,Calibration!$D$2:$D$4,G44)</f>
        <v>671.82061268333553</v>
      </c>
    </row>
    <row r="45" spans="1:12" x14ac:dyDescent="0.25">
      <c r="A45">
        <v>215087</v>
      </c>
      <c r="B45">
        <v>14.59899998</v>
      </c>
      <c r="C45">
        <v>0.63129997000000004</v>
      </c>
      <c r="D45">
        <v>1139.45800781</v>
      </c>
      <c r="E45">
        <v>1.92850006</v>
      </c>
      <c r="F45">
        <v>1334.8249511700001</v>
      </c>
      <c r="G45">
        <v>1.7287000400000001</v>
      </c>
      <c r="H45">
        <v>9.9000003020963209E+37</v>
      </c>
      <c r="J45" s="2">
        <f>TREND(Calibration!$A$2:$A$4,Calibration!$B$2:$B$4,C45)</f>
        <v>434.56705074430886</v>
      </c>
      <c r="K45" s="2">
        <f>TREND(Calibration!$A$2:$A$4,Calibration!$C$2:$C$4,E45)</f>
        <v>758.37989714516232</v>
      </c>
      <c r="L45" s="2">
        <f>TREND(Calibration!$A$2:$A$4,Calibration!$D$2:$D$4,G45)</f>
        <v>671.40964156227926</v>
      </c>
    </row>
    <row r="46" spans="1:12" x14ac:dyDescent="0.25">
      <c r="A46">
        <v>220088</v>
      </c>
      <c r="B46">
        <v>14.59599972</v>
      </c>
      <c r="C46">
        <v>0.63669997</v>
      </c>
      <c r="D46">
        <v>788.93701171999999</v>
      </c>
      <c r="E46">
        <v>1.94739997</v>
      </c>
      <c r="F46">
        <v>1068.9210205100001</v>
      </c>
      <c r="G46">
        <v>1.72430003</v>
      </c>
      <c r="H46">
        <v>9.9000003020963209E+37</v>
      </c>
      <c r="J46" s="2">
        <f>TREND(Calibration!$A$2:$A$4,Calibration!$B$2:$B$4,C46)</f>
        <v>437.92851898876671</v>
      </c>
      <c r="K46" s="2">
        <f>TREND(Calibration!$A$2:$A$4,Calibration!$C$2:$C$4,E46)</f>
        <v>765.97763308992819</v>
      </c>
      <c r="L46" s="2">
        <f>TREND(Calibration!$A$2:$A$4,Calibration!$D$2:$D$4,G46)</f>
        <v>669.60123793166656</v>
      </c>
    </row>
    <row r="47" spans="1:12" x14ac:dyDescent="0.25">
      <c r="A47">
        <v>225087</v>
      </c>
      <c r="B47">
        <v>14.585000040000001</v>
      </c>
      <c r="C47">
        <v>0.63990002999999995</v>
      </c>
      <c r="D47">
        <v>764.14398193</v>
      </c>
      <c r="E47">
        <v>1.9457999500000001</v>
      </c>
      <c r="F47">
        <v>1182.23400879</v>
      </c>
      <c r="G47">
        <v>1.7130000599999999</v>
      </c>
      <c r="H47">
        <v>9.9000003020963209E+37</v>
      </c>
      <c r="J47" s="2">
        <f>TREND(Calibration!$A$2:$A$4,Calibration!$B$2:$B$4,C47)</f>
        <v>439.92053752031478</v>
      </c>
      <c r="K47" s="2">
        <f>TREND(Calibration!$A$2:$A$4,Calibration!$C$2:$C$4,E47)</f>
        <v>765.33442740977716</v>
      </c>
      <c r="L47" s="2">
        <f>TREND(Calibration!$A$2:$A$4,Calibration!$D$2:$D$4,G47)</f>
        <v>664.95695149281437</v>
      </c>
    </row>
    <row r="48" spans="1:12" x14ac:dyDescent="0.25">
      <c r="A48">
        <v>230088</v>
      </c>
      <c r="B48">
        <v>14.524999619999999</v>
      </c>
      <c r="C48">
        <v>0.63400000000000001</v>
      </c>
      <c r="D48">
        <v>9.9000003020963209E+37</v>
      </c>
      <c r="E48">
        <v>1.9701000500000001</v>
      </c>
      <c r="F48">
        <v>599.52001953000001</v>
      </c>
      <c r="G48">
        <v>1.7130000599999999</v>
      </c>
      <c r="H48">
        <v>9.9000003020963209E+37</v>
      </c>
      <c r="J48" s="2">
        <f>TREND(Calibration!$A$2:$A$4,Calibration!$B$2:$B$4,C48)</f>
        <v>436.24780354136135</v>
      </c>
      <c r="K48" s="2">
        <f>TREND(Calibration!$A$2:$A$4,Calibration!$C$2:$C$4,E48)</f>
        <v>775.10303176987225</v>
      </c>
      <c r="L48" s="2">
        <f>TREND(Calibration!$A$2:$A$4,Calibration!$D$2:$D$4,G48)</f>
        <v>664.95695149281437</v>
      </c>
    </row>
    <row r="49" spans="1:12" x14ac:dyDescent="0.25">
      <c r="A49">
        <v>235088</v>
      </c>
      <c r="B49">
        <v>14.460000040000001</v>
      </c>
      <c r="C49">
        <v>0.63990002999999995</v>
      </c>
      <c r="D49">
        <v>1020.49597168</v>
      </c>
      <c r="E49">
        <v>1.9932999600000001</v>
      </c>
      <c r="F49">
        <v>1132.4289550799999</v>
      </c>
      <c r="G49">
        <v>1.7043999400000001</v>
      </c>
      <c r="H49">
        <v>9.9000003020963209E+37</v>
      </c>
      <c r="J49" s="2">
        <f>TREND(Calibration!$A$2:$A$4,Calibration!$B$2:$B$4,C49)</f>
        <v>439.92053752031478</v>
      </c>
      <c r="K49" s="2">
        <f>TREND(Calibration!$A$2:$A$4,Calibration!$C$2:$C$4,E49)</f>
        <v>784.42936137262336</v>
      </c>
      <c r="L49" s="2">
        <f>TREND(Calibration!$A$2:$A$4,Calibration!$D$2:$D$4,G49)</f>
        <v>661.4223031098096</v>
      </c>
    </row>
    <row r="50" spans="1:12" x14ac:dyDescent="0.25">
      <c r="A50">
        <v>240087</v>
      </c>
      <c r="B50">
        <v>14.39500046</v>
      </c>
      <c r="C50">
        <v>0.64429997999999999</v>
      </c>
      <c r="D50">
        <v>1118.2189941399999</v>
      </c>
      <c r="E50">
        <v>1.99059999</v>
      </c>
      <c r="F50">
        <v>9.9000003020963209E+37</v>
      </c>
      <c r="G50">
        <v>1.70809996</v>
      </c>
      <c r="H50">
        <v>9.9000003020963209E+37</v>
      </c>
      <c r="J50" s="2">
        <f>TREND(Calibration!$A$2:$A$4,Calibration!$B$2:$B$4,C50)</f>
        <v>442.6594805207227</v>
      </c>
      <c r="K50" s="2">
        <f>TREND(Calibration!$A$2:$A$4,Calibration!$C$2:$C$4,E50)</f>
        <v>783.34397741477437</v>
      </c>
      <c r="L50" s="2">
        <f>TREND(Calibration!$A$2:$A$4,Calibration!$D$2:$D$4,G50)</f>
        <v>662.94301092668718</v>
      </c>
    </row>
    <row r="51" spans="1:12" x14ac:dyDescent="0.25">
      <c r="A51">
        <v>245088</v>
      </c>
      <c r="B51">
        <v>14.352000240000001</v>
      </c>
      <c r="C51">
        <v>0.64160001</v>
      </c>
      <c r="D51">
        <v>9.9000003020963209E+37</v>
      </c>
      <c r="E51">
        <v>2.0046000500000001</v>
      </c>
      <c r="F51">
        <v>867.76397704999999</v>
      </c>
      <c r="G51">
        <v>1.7119</v>
      </c>
      <c r="H51">
        <v>9.9000003020963209E+37</v>
      </c>
      <c r="J51" s="2">
        <f>TREND(Calibration!$A$2:$A$4,Calibration!$B$2:$B$4,C51)</f>
        <v>440.97876507331733</v>
      </c>
      <c r="K51" s="2">
        <f>TREND(Calibration!$A$2:$A$4,Calibration!$C$2:$C$4,E51)</f>
        <v>788.97198088626601</v>
      </c>
      <c r="L51" s="2">
        <f>TREND(Calibration!$A$2:$A$4,Calibration!$D$2:$D$4,G51)</f>
        <v>664.50482695266749</v>
      </c>
    </row>
    <row r="52" spans="1:12" x14ac:dyDescent="0.25">
      <c r="A52">
        <v>250087</v>
      </c>
      <c r="B52">
        <v>14.364999770000001</v>
      </c>
      <c r="C52">
        <v>0.64590000999999997</v>
      </c>
      <c r="D52">
        <v>969.20898437000005</v>
      </c>
      <c r="E52">
        <v>2.0230000000000001</v>
      </c>
      <c r="F52">
        <v>9.9000003020963209E+37</v>
      </c>
      <c r="G52">
        <v>1.71570003</v>
      </c>
      <c r="H52">
        <v>9.9000003020963209E+37</v>
      </c>
      <c r="J52" s="2">
        <f>TREND(Calibration!$A$2:$A$4,Calibration!$B$2:$B$4,C52)</f>
        <v>443.65548978649673</v>
      </c>
      <c r="K52" s="2">
        <f>TREND(Calibration!$A$2:$A$4,Calibration!$C$2:$C$4,E52)</f>
        <v>796.36873364841642</v>
      </c>
      <c r="L52" s="2">
        <f>TREND(Calibration!$A$2:$A$4,Calibration!$D$2:$D$4,G52)</f>
        <v>666.06663886864885</v>
      </c>
    </row>
    <row r="53" spans="1:12" x14ac:dyDescent="0.25">
      <c r="A53">
        <v>255087</v>
      </c>
      <c r="B53">
        <v>14.402000429999999</v>
      </c>
      <c r="C53">
        <v>0.64529996999999995</v>
      </c>
      <c r="D53">
        <v>922.69799805000002</v>
      </c>
      <c r="E53">
        <v>2.0418999200000001</v>
      </c>
      <c r="F53">
        <v>9.9000003020963209E+37</v>
      </c>
      <c r="G53">
        <v>1.7102999699999999</v>
      </c>
      <c r="H53">
        <v>9.9000003020963209E+37</v>
      </c>
      <c r="J53" s="2">
        <f>TREND(Calibration!$A$2:$A$4,Calibration!$B$2:$B$4,C53)</f>
        <v>443.2819684151255</v>
      </c>
      <c r="K53" s="2">
        <f>TREND(Calibration!$A$2:$A$4,Calibration!$C$2:$C$4,E53)</f>
        <v>803.96647361316752</v>
      </c>
      <c r="L53" s="2">
        <f>TREND(Calibration!$A$2:$A$4,Calibration!$D$2:$D$4,G53)</f>
        <v>663.84721479699294</v>
      </c>
    </row>
    <row r="54" spans="1:12" x14ac:dyDescent="0.25">
      <c r="A54">
        <v>260087</v>
      </c>
      <c r="B54">
        <v>14.45100021</v>
      </c>
      <c r="C54">
        <v>0.63829999999999998</v>
      </c>
      <c r="D54">
        <v>753.64202881000006</v>
      </c>
      <c r="E54">
        <v>2.14720011</v>
      </c>
      <c r="F54">
        <v>9.9000003020963209E+37</v>
      </c>
      <c r="G54">
        <v>1.7071000300000001</v>
      </c>
      <c r="H54">
        <v>1348.36901855</v>
      </c>
      <c r="J54" s="2">
        <f>TREND(Calibration!$A$2:$A$4,Calibration!$B$2:$B$4,C54)</f>
        <v>438.92452825454075</v>
      </c>
      <c r="K54" s="2">
        <f>TREND(Calibration!$A$2:$A$4,Calibration!$C$2:$C$4,E54)</f>
        <v>846.29699468727165</v>
      </c>
      <c r="L54" s="2">
        <f>TREND(Calibration!$A$2:$A$4,Calibration!$D$2:$D$4,G54)</f>
        <v>662.53203980563103</v>
      </c>
    </row>
    <row r="55" spans="1:12" x14ac:dyDescent="0.25">
      <c r="A55">
        <v>265100</v>
      </c>
      <c r="B55">
        <v>14.477000240000001</v>
      </c>
      <c r="C55">
        <v>0.64050001000000001</v>
      </c>
      <c r="D55">
        <v>884.83099364999998</v>
      </c>
      <c r="E55">
        <v>2.1963000300000002</v>
      </c>
      <c r="F55">
        <v>9.9000003020963209E+37</v>
      </c>
      <c r="G55">
        <v>1.70650005</v>
      </c>
      <c r="H55">
        <v>9.9000003020963209E+37</v>
      </c>
      <c r="J55" s="2">
        <f>TREND(Calibration!$A$2:$A$4,Calibration!$B$2:$B$4,C55)</f>
        <v>440.29402154203888</v>
      </c>
      <c r="K55" s="2">
        <f>TREND(Calibration!$A$2:$A$4,Calibration!$C$2:$C$4,E55)</f>
        <v>866.03509011043127</v>
      </c>
      <c r="L55" s="2">
        <f>TREND(Calibration!$A$2:$A$4,Calibration!$D$2:$D$4,G55)</f>
        <v>662.28544809099969</v>
      </c>
    </row>
    <row r="56" spans="1:12" x14ac:dyDescent="0.25">
      <c r="A56">
        <v>270088</v>
      </c>
      <c r="B56">
        <v>14.53800011</v>
      </c>
      <c r="C56">
        <v>0.64319998</v>
      </c>
      <c r="D56">
        <v>1085.2390136700001</v>
      </c>
      <c r="E56">
        <v>2.13100004</v>
      </c>
      <c r="F56">
        <v>9.9000003020963209E+37</v>
      </c>
      <c r="G56">
        <v>1.70650005</v>
      </c>
      <c r="H56">
        <v>9.9000003020963209E+37</v>
      </c>
      <c r="J56" s="2">
        <f>TREND(Calibration!$A$2:$A$4,Calibration!$B$2:$B$4,C56)</f>
        <v>441.97473698944424</v>
      </c>
      <c r="K56" s="2">
        <f>TREND(Calibration!$A$2:$A$4,Calibration!$C$2:$C$4,E56)</f>
        <v>839.78459044054648</v>
      </c>
      <c r="L56" s="2">
        <f>TREND(Calibration!$A$2:$A$4,Calibration!$D$2:$D$4,G56)</f>
        <v>662.28544809099969</v>
      </c>
    </row>
    <row r="57" spans="1:12" x14ac:dyDescent="0.25">
      <c r="A57">
        <v>275088</v>
      </c>
      <c r="B57">
        <v>14.541000370000001</v>
      </c>
      <c r="C57">
        <v>0.64160001</v>
      </c>
      <c r="D57">
        <v>1116.73400879</v>
      </c>
      <c r="E57">
        <v>2.0878000299999999</v>
      </c>
      <c r="F57">
        <v>9.9000003020963209E+37</v>
      </c>
      <c r="G57">
        <v>1.7076</v>
      </c>
      <c r="H57">
        <v>9.9000003020963209E+37</v>
      </c>
      <c r="J57" s="2">
        <f>TREND(Calibration!$A$2:$A$4,Calibration!$B$2:$B$4,C57)</f>
        <v>440.97876507331733</v>
      </c>
      <c r="K57" s="2">
        <f>TREND(Calibration!$A$2:$A$4,Calibration!$C$2:$C$4,E57)</f>
        <v>822.41825013568564</v>
      </c>
      <c r="L57" s="2">
        <f>TREND(Calibration!$A$2:$A$4,Calibration!$D$2:$D$4,G57)</f>
        <v>662.73752742115857</v>
      </c>
    </row>
    <row r="58" spans="1:12" x14ac:dyDescent="0.25">
      <c r="A58">
        <v>280087</v>
      </c>
      <c r="B58">
        <v>14.50899982</v>
      </c>
      <c r="C58">
        <v>0.64700000999999996</v>
      </c>
      <c r="D58">
        <v>1005.14099121</v>
      </c>
      <c r="E58">
        <v>2.1115999200000002</v>
      </c>
      <c r="F58">
        <v>9.9000003020963209E+37</v>
      </c>
      <c r="G58">
        <v>1.7206000100000001</v>
      </c>
      <c r="H58">
        <v>1354.5119628899999</v>
      </c>
      <c r="J58" s="2">
        <f>TREND(Calibration!$A$2:$A$4,Calibration!$B$2:$B$4,C58)</f>
        <v>444.34023331777519</v>
      </c>
      <c r="K58" s="2">
        <f>TREND(Calibration!$A$2:$A$4,Calibration!$C$2:$C$4,E58)</f>
        <v>831.98577081353403</v>
      </c>
      <c r="L58" s="2">
        <f>TREND(Calibration!$A$2:$A$4,Calibration!$D$2:$D$4,G58)</f>
        <v>668.0805301147891</v>
      </c>
    </row>
    <row r="59" spans="1:12" x14ac:dyDescent="0.25">
      <c r="A59">
        <v>285087</v>
      </c>
      <c r="B59">
        <v>14.475000380000001</v>
      </c>
      <c r="C59">
        <v>0.64700000999999996</v>
      </c>
      <c r="D59">
        <v>1204.31604004</v>
      </c>
      <c r="E59">
        <v>2.1428999900000001</v>
      </c>
      <c r="F59">
        <v>9.9000003020963209E+37</v>
      </c>
      <c r="G59">
        <v>1.7194999500000001</v>
      </c>
      <c r="H59">
        <v>9.9000003020963209E+37</v>
      </c>
      <c r="J59" s="2">
        <f>TREND(Calibration!$A$2:$A$4,Calibration!$B$2:$B$4,C59)</f>
        <v>444.34023331777519</v>
      </c>
      <c r="K59" s="2">
        <f>TREND(Calibration!$A$2:$A$4,Calibration!$C$2:$C$4,E59)</f>
        <v>844.56835278946335</v>
      </c>
      <c r="L59" s="2">
        <f>TREND(Calibration!$A$2:$A$4,Calibration!$D$2:$D$4,G59)</f>
        <v>667.62840557464222</v>
      </c>
    </row>
    <row r="60" spans="1:12" x14ac:dyDescent="0.25">
      <c r="A60">
        <v>290087</v>
      </c>
      <c r="B60">
        <v>14.446000099999999</v>
      </c>
      <c r="C60">
        <v>0.64859997999999996</v>
      </c>
      <c r="D60">
        <v>1301.26599121</v>
      </c>
      <c r="E60">
        <v>2.1568999299999998</v>
      </c>
      <c r="F60">
        <v>9.9000003020963209E+37</v>
      </c>
      <c r="G60">
        <v>1.70270002</v>
      </c>
      <c r="H60">
        <v>9.9000003020963209E+37</v>
      </c>
      <c r="J60" s="2">
        <f>TREND(Calibration!$A$2:$A$4,Calibration!$B$2:$B$4,C60)</f>
        <v>445.33620523390209</v>
      </c>
      <c r="K60" s="2">
        <f>TREND(Calibration!$A$2:$A$4,Calibration!$C$2:$C$4,E60)</f>
        <v>850.19630802113181</v>
      </c>
      <c r="L60" s="2">
        <f>TREND(Calibration!$A$2:$A$4,Calibration!$D$2:$D$4,G60)</f>
        <v>660.72363617501833</v>
      </c>
    </row>
    <row r="61" spans="1:12" x14ac:dyDescent="0.25">
      <c r="A61">
        <v>295087</v>
      </c>
      <c r="B61">
        <v>14.4659996</v>
      </c>
      <c r="C61">
        <v>0.64429997999999999</v>
      </c>
      <c r="D61">
        <v>1109.5340576200001</v>
      </c>
      <c r="E61">
        <v>2.1250998999999999</v>
      </c>
      <c r="F61">
        <v>9.9000003020963209E+37</v>
      </c>
      <c r="G61">
        <v>1.71249998</v>
      </c>
      <c r="H61">
        <v>9.9000003020963209E+37</v>
      </c>
      <c r="J61" s="2">
        <f>TREND(Calibration!$A$2:$A$4,Calibration!$B$2:$B$4,C61)</f>
        <v>442.6594805207227</v>
      </c>
      <c r="K61" s="2">
        <f>TREND(Calibration!$A$2:$A$4,Calibration!$C$2:$C$4,E61)</f>
        <v>837.41274286258715</v>
      </c>
      <c r="L61" s="2">
        <f>TREND(Calibration!$A$2:$A$4,Calibration!$D$2:$D$4,G61)</f>
        <v>664.75141866729882</v>
      </c>
    </row>
    <row r="62" spans="1:12" x14ac:dyDescent="0.25">
      <c r="A62">
        <v>300088</v>
      </c>
      <c r="B62">
        <v>14.49100018</v>
      </c>
      <c r="C62">
        <v>0.64259999999999995</v>
      </c>
      <c r="D62">
        <v>9.9000003020963209E+37</v>
      </c>
      <c r="E62">
        <v>2.1099000000000001</v>
      </c>
      <c r="F62">
        <v>1361.50097656</v>
      </c>
      <c r="G62">
        <v>1.70869994</v>
      </c>
      <c r="H62">
        <v>9.9000003020963209E+37</v>
      </c>
      <c r="J62" s="2">
        <f>TREND(Calibration!$A$2:$A$4,Calibration!$B$2:$B$4,C62)</f>
        <v>441.60125296772014</v>
      </c>
      <c r="K62" s="2">
        <f>TREND(Calibration!$A$2:$A$4,Calibration!$C$2:$C$4,E62)</f>
        <v>831.30240548072413</v>
      </c>
      <c r="L62" s="2">
        <f>TREND(Calibration!$A$2:$A$4,Calibration!$D$2:$D$4,G62)</f>
        <v>663.18960264131852</v>
      </c>
    </row>
    <row r="63" spans="1:12" x14ac:dyDescent="0.25">
      <c r="A63">
        <v>305087</v>
      </c>
      <c r="B63">
        <v>14.53800011</v>
      </c>
      <c r="C63">
        <v>0.64700000999999996</v>
      </c>
      <c r="D63">
        <v>970.57202147999999</v>
      </c>
      <c r="E63">
        <v>2.0980999499999999</v>
      </c>
      <c r="F63">
        <v>9.9000003020963209E+37</v>
      </c>
      <c r="G63">
        <v>1.70650005</v>
      </c>
      <c r="H63">
        <v>9.9000003020963209E+37</v>
      </c>
      <c r="J63" s="2">
        <f>TREND(Calibration!$A$2:$A$4,Calibration!$B$2:$B$4,C63)</f>
        <v>444.34023331777519</v>
      </c>
      <c r="K63" s="2">
        <f>TREND(Calibration!$A$2:$A$4,Calibration!$C$2:$C$4,E63)</f>
        <v>826.55880278446602</v>
      </c>
      <c r="L63" s="2">
        <f>TREND(Calibration!$A$2:$A$4,Calibration!$D$2:$D$4,G63)</f>
        <v>662.28544809099969</v>
      </c>
    </row>
    <row r="64" spans="1:12" x14ac:dyDescent="0.25">
      <c r="A64">
        <v>310087</v>
      </c>
      <c r="B64">
        <v>14.58699989</v>
      </c>
      <c r="C64">
        <v>0.64160001</v>
      </c>
      <c r="D64">
        <v>969.21002196999996</v>
      </c>
      <c r="E64">
        <v>2.09590006</v>
      </c>
      <c r="F64">
        <v>9.9000003020963209E+37</v>
      </c>
      <c r="G64">
        <v>1.72109997</v>
      </c>
      <c r="H64">
        <v>9.9000003020963209E+37</v>
      </c>
      <c r="J64" s="2">
        <f>TREND(Calibration!$A$2:$A$4,Calibration!$B$2:$B$4,C64)</f>
        <v>440.97876507331733</v>
      </c>
      <c r="K64" s="2">
        <f>TREND(Calibration!$A$2:$A$4,Calibration!$C$2:$C$4,E64)</f>
        <v>825.67445024905555</v>
      </c>
      <c r="L64" s="2">
        <f>TREND(Calibration!$A$2:$A$4,Calibration!$D$2:$D$4,G64)</f>
        <v>668.2860136203177</v>
      </c>
    </row>
    <row r="65" spans="1:12" x14ac:dyDescent="0.25">
      <c r="A65">
        <v>315087</v>
      </c>
      <c r="B65">
        <v>14.57699966</v>
      </c>
      <c r="C65">
        <v>0.64160001</v>
      </c>
      <c r="D65">
        <v>1295.0649414100001</v>
      </c>
      <c r="E65">
        <v>2.0376000400000001</v>
      </c>
      <c r="F65">
        <v>9.9000003020963209E+37</v>
      </c>
      <c r="G65">
        <v>1.7237999399999999</v>
      </c>
      <c r="H65">
        <v>9.9000003020963209E+37</v>
      </c>
      <c r="J65" s="2">
        <f>TREND(Calibration!$A$2:$A$4,Calibration!$B$2:$B$4,C65)</f>
        <v>440.97876507331733</v>
      </c>
      <c r="K65" s="2">
        <f>TREND(Calibration!$A$2:$A$4,Calibration!$C$2:$C$4,E65)</f>
        <v>802.23792819500522</v>
      </c>
      <c r="L65" s="2">
        <f>TREND(Calibration!$A$2:$A$4,Calibration!$D$2:$D$4,G65)</f>
        <v>669.39570099615207</v>
      </c>
    </row>
    <row r="66" spans="1:12" x14ac:dyDescent="0.25">
      <c r="A66">
        <v>320088</v>
      </c>
      <c r="B66">
        <v>14.539999959999999</v>
      </c>
      <c r="C66">
        <v>0.64969999</v>
      </c>
      <c r="D66">
        <v>1220.65197754</v>
      </c>
      <c r="E66">
        <v>2.01110005</v>
      </c>
      <c r="F66">
        <v>9.9000003020963209E+37</v>
      </c>
      <c r="G66">
        <v>1.73570001</v>
      </c>
      <c r="H66">
        <v>1214.0119628899999</v>
      </c>
      <c r="J66" s="2">
        <f>TREND(Calibration!$A$2:$A$4,Calibration!$B$2:$B$4,C66)</f>
        <v>446.02095499012177</v>
      </c>
      <c r="K66" s="2">
        <f>TREND(Calibration!$A$2:$A$4,Calibration!$C$2:$C$4,E66)</f>
        <v>791.58497129949956</v>
      </c>
      <c r="L66" s="2">
        <f>TREND(Calibration!$A$2:$A$4,Calibration!$D$2:$D$4,G66)</f>
        <v>674.28662846962266</v>
      </c>
    </row>
    <row r="67" spans="1:12" x14ac:dyDescent="0.25">
      <c r="A67">
        <v>325088</v>
      </c>
      <c r="B67">
        <v>14.472000120000001</v>
      </c>
      <c r="C67">
        <v>0.64370000000000005</v>
      </c>
      <c r="D67">
        <v>9.9000003020963209E+37</v>
      </c>
      <c r="E67">
        <v>1.99979997</v>
      </c>
      <c r="F67">
        <v>704.85900878999996</v>
      </c>
      <c r="G67">
        <v>1.74699998</v>
      </c>
      <c r="H67">
        <v>9.9000003020963209E+37</v>
      </c>
      <c r="J67" s="2">
        <f>TREND(Calibration!$A$2:$A$4,Calibration!$B$2:$B$4,C67)</f>
        <v>442.28599649899866</v>
      </c>
      <c r="K67" s="2">
        <f>TREND(Calibration!$A$2:$A$4,Calibration!$C$2:$C$4,E67)</f>
        <v>787.04235580584225</v>
      </c>
      <c r="L67" s="2">
        <f>TREND(Calibration!$A$2:$A$4,Calibration!$D$2:$D$4,G67)</f>
        <v>678.93091490847485</v>
      </c>
    </row>
    <row r="68" spans="1:12" x14ac:dyDescent="0.25">
      <c r="A68">
        <v>330088</v>
      </c>
      <c r="B68">
        <v>14.43299961</v>
      </c>
      <c r="C68">
        <v>0.64749997999999997</v>
      </c>
      <c r="D68">
        <v>1222.13098145</v>
      </c>
      <c r="E68">
        <v>1.9830000400000001</v>
      </c>
      <c r="F68">
        <v>891.28198241999996</v>
      </c>
      <c r="G68">
        <v>1.7503000500000001</v>
      </c>
      <c r="H68">
        <v>9.9000003020963209E+37</v>
      </c>
      <c r="J68" s="2">
        <f>TREND(Calibration!$A$2:$A$4,Calibration!$B$2:$B$4,C68)</f>
        <v>444.65146170262364</v>
      </c>
      <c r="K68" s="2">
        <f>TREND(Calibration!$A$2:$A$4,Calibration!$C$2:$C$4,E68)</f>
        <v>780.28880872384286</v>
      </c>
      <c r="L68" s="2">
        <f>TREND(Calibration!$A$2:$A$4,Calibration!$D$2:$D$4,G68)</f>
        <v>680.28724331892761</v>
      </c>
    </row>
    <row r="69" spans="1:12" x14ac:dyDescent="0.25">
      <c r="A69">
        <v>335088</v>
      </c>
      <c r="B69">
        <v>14.38899994</v>
      </c>
      <c r="C69">
        <v>0.65069997000000002</v>
      </c>
      <c r="D69">
        <v>884.84002685999997</v>
      </c>
      <c r="E69">
        <v>1.96249998</v>
      </c>
      <c r="F69">
        <v>9.9000003020963209E+37</v>
      </c>
      <c r="G69">
        <v>1.72969997</v>
      </c>
      <c r="H69">
        <v>1256.80895996</v>
      </c>
      <c r="J69" s="2">
        <f>TREND(Calibration!$A$2:$A$4,Calibration!$B$2:$B$4,C69)</f>
        <v>446.64343665958341</v>
      </c>
      <c r="K69" s="2">
        <f>TREND(Calibration!$A$2:$A$4,Calibration!$C$2:$C$4,E69)</f>
        <v>772.04781483911768</v>
      </c>
      <c r="L69" s="2">
        <f>TREND(Calibration!$A$2:$A$4,Calibration!$D$2:$D$4,G69)</f>
        <v>671.82061268333553</v>
      </c>
    </row>
    <row r="70" spans="1:12" x14ac:dyDescent="0.25">
      <c r="A70">
        <v>340087</v>
      </c>
      <c r="B70">
        <v>14.38099957</v>
      </c>
      <c r="C70">
        <v>0.64639997000000005</v>
      </c>
      <c r="D70">
        <v>1327.7889404299999</v>
      </c>
      <c r="E70">
        <v>1.94410002</v>
      </c>
      <c r="F70">
        <v>1336.3210449200001</v>
      </c>
      <c r="G70">
        <v>1.7379000200000001</v>
      </c>
      <c r="H70">
        <v>9.9000003020963209E+37</v>
      </c>
      <c r="J70" s="2">
        <f>TREND(Calibration!$A$2:$A$4,Calibration!$B$2:$B$4,C70)</f>
        <v>443.96671194640402</v>
      </c>
      <c r="K70" s="2">
        <f>TREND(Calibration!$A$2:$A$4,Calibration!$C$2:$C$4,E70)</f>
        <v>764.65105805698204</v>
      </c>
      <c r="L70" s="2">
        <f>TREND(Calibration!$A$2:$A$4,Calibration!$D$2:$D$4,G70)</f>
        <v>675.19083233992842</v>
      </c>
    </row>
    <row r="71" spans="1:12" x14ac:dyDescent="0.25">
      <c r="A71">
        <v>345089</v>
      </c>
      <c r="B71">
        <v>14.27900028</v>
      </c>
      <c r="C71">
        <v>0.63779998000000004</v>
      </c>
      <c r="D71">
        <v>9.9000003020963209E+37</v>
      </c>
      <c r="E71">
        <v>1.90470004</v>
      </c>
      <c r="F71">
        <v>457.70800781000003</v>
      </c>
      <c r="G71">
        <v>1.7237999399999999</v>
      </c>
      <c r="H71">
        <v>9.9000003020963209E+37</v>
      </c>
      <c r="J71" s="2">
        <f>TREND(Calibration!$A$2:$A$4,Calibration!$B$2:$B$4,C71)</f>
        <v>438.61326874498639</v>
      </c>
      <c r="K71" s="2">
        <f>TREND(Calibration!$A$2:$A$4,Calibration!$C$2:$C$4,E71)</f>
        <v>748.81232420750575</v>
      </c>
      <c r="L71" s="2">
        <f>TREND(Calibration!$A$2:$A$4,Calibration!$D$2:$D$4,G71)</f>
        <v>669.39570099615207</v>
      </c>
    </row>
    <row r="72" spans="1:12" x14ac:dyDescent="0.25">
      <c r="A72">
        <v>350089</v>
      </c>
      <c r="B72">
        <v>14.31200027</v>
      </c>
      <c r="C72">
        <v>0.64319998</v>
      </c>
      <c r="D72">
        <v>820.73498534999999</v>
      </c>
      <c r="E72">
        <v>1.9057999800000001</v>
      </c>
      <c r="F72">
        <v>909.81500243999994</v>
      </c>
      <c r="G72">
        <v>1.70220006</v>
      </c>
      <c r="H72">
        <v>9.9000003020963209E+37</v>
      </c>
      <c r="J72" s="2">
        <f>TREND(Calibration!$A$2:$A$4,Calibration!$B$2:$B$4,C72)</f>
        <v>441.97473698944424</v>
      </c>
      <c r="K72" s="2">
        <f>TREND(Calibration!$A$2:$A$4,Calibration!$C$2:$C$4,E72)</f>
        <v>749.25449846521838</v>
      </c>
      <c r="L72" s="2">
        <f>TREND(Calibration!$A$2:$A$4,Calibration!$D$2:$D$4,G72)</f>
        <v>660.51815266948961</v>
      </c>
    </row>
    <row r="73" spans="1:12" x14ac:dyDescent="0.25">
      <c r="A73">
        <v>355088</v>
      </c>
      <c r="B73">
        <v>14.37199974</v>
      </c>
      <c r="C73">
        <v>0.64099996999999997</v>
      </c>
      <c r="D73">
        <v>1175.8170166</v>
      </c>
      <c r="E73">
        <v>1.9035999800000001</v>
      </c>
      <c r="F73">
        <v>723.07397461000005</v>
      </c>
      <c r="G73">
        <v>1.69840002</v>
      </c>
      <c r="H73">
        <v>9.9000003020963209E+37</v>
      </c>
      <c r="J73" s="2">
        <f>TREND(Calibration!$A$2:$A$4,Calibration!$B$2:$B$4,C73)</f>
        <v>440.60524370194611</v>
      </c>
      <c r="K73" s="2">
        <f>TREND(Calibration!$A$2:$A$4,Calibration!$C$2:$C$4,E73)</f>
        <v>748.37010170997019</v>
      </c>
      <c r="L73" s="2">
        <f>TREND(Calibration!$A$2:$A$4,Calibration!$D$2:$D$4,G73)</f>
        <v>658.95633664350942</v>
      </c>
    </row>
    <row r="74" spans="1:12" x14ac:dyDescent="0.25">
      <c r="A74">
        <v>360088</v>
      </c>
      <c r="B74">
        <v>14.43700027</v>
      </c>
      <c r="C74">
        <v>0.63719999999999999</v>
      </c>
      <c r="D74">
        <v>785.12200928000004</v>
      </c>
      <c r="E74">
        <v>1.90310001</v>
      </c>
      <c r="F74">
        <v>843.59802246000004</v>
      </c>
      <c r="G74">
        <v>1.69790006</v>
      </c>
      <c r="H74">
        <v>1326.22302246</v>
      </c>
      <c r="J74" s="2">
        <f>TREND(Calibration!$A$2:$A$4,Calibration!$B$2:$B$4,C74)</f>
        <v>438.23978472326229</v>
      </c>
      <c r="K74" s="2">
        <f>TREND(Calibration!$A$2:$A$4,Calibration!$C$2:$C$4,E74)</f>
        <v>748.16911450736939</v>
      </c>
      <c r="L74" s="2">
        <f>TREND(Calibration!$A$2:$A$4,Calibration!$D$2:$D$4,G74)</f>
        <v>658.75085313798081</v>
      </c>
    </row>
    <row r="75" spans="1:12" x14ac:dyDescent="0.25">
      <c r="A75">
        <v>365090</v>
      </c>
      <c r="B75">
        <v>14.47399998</v>
      </c>
      <c r="C75">
        <v>0.64259999999999995</v>
      </c>
      <c r="D75">
        <v>740.85797118999994</v>
      </c>
      <c r="E75">
        <v>1.9096000200000001</v>
      </c>
      <c r="F75">
        <v>9.9000003020963209E+37</v>
      </c>
      <c r="G75">
        <v>1.7049000299999999</v>
      </c>
      <c r="H75">
        <v>9.9000003020963209E+37</v>
      </c>
      <c r="J75" s="2">
        <f>TREND(Calibration!$A$2:$A$4,Calibration!$B$2:$B$4,C75)</f>
        <v>441.60125296772014</v>
      </c>
      <c r="K75" s="2">
        <f>TREND(Calibration!$A$2:$A$4,Calibration!$C$2:$C$4,E75)</f>
        <v>750.78210894058827</v>
      </c>
      <c r="L75" s="2">
        <f>TREND(Calibration!$A$2:$A$4,Calibration!$D$2:$D$4,G75)</f>
        <v>661.62784004532409</v>
      </c>
    </row>
    <row r="76" spans="1:12" x14ac:dyDescent="0.25">
      <c r="A76">
        <v>370089</v>
      </c>
      <c r="B76">
        <v>14.47999954</v>
      </c>
      <c r="C76">
        <v>0.63129997000000004</v>
      </c>
      <c r="D76">
        <v>9.9000003020963209E+37</v>
      </c>
      <c r="E76">
        <v>1.8702000400000001</v>
      </c>
      <c r="F76">
        <v>734.72601318</v>
      </c>
      <c r="G76">
        <v>1.7071000300000001</v>
      </c>
      <c r="H76">
        <v>9.9000003020963209E+37</v>
      </c>
      <c r="J76" s="2">
        <f>TREND(Calibration!$A$2:$A$4,Calibration!$B$2:$B$4,C76)</f>
        <v>434.56705074430886</v>
      </c>
      <c r="K76" s="2">
        <f>TREND(Calibration!$A$2:$A$4,Calibration!$C$2:$C$4,E76)</f>
        <v>734.94337509111199</v>
      </c>
      <c r="L76" s="2">
        <f>TREND(Calibration!$A$2:$A$4,Calibration!$D$2:$D$4,G76)</f>
        <v>662.53203980563103</v>
      </c>
    </row>
    <row r="77" spans="1:12" x14ac:dyDescent="0.25">
      <c r="A77">
        <v>375090</v>
      </c>
      <c r="B77">
        <v>14.53199959</v>
      </c>
      <c r="C77">
        <v>0.64050001000000001</v>
      </c>
      <c r="D77">
        <v>565.01702881000006</v>
      </c>
      <c r="E77">
        <v>1.8603999600000001</v>
      </c>
      <c r="F77">
        <v>1332.3850097699999</v>
      </c>
      <c r="G77">
        <v>1.72109997</v>
      </c>
      <c r="H77">
        <v>1268.99401855</v>
      </c>
      <c r="J77" s="2">
        <f>TREND(Calibration!$A$2:$A$4,Calibration!$B$2:$B$4,C77)</f>
        <v>440.29402154203888</v>
      </c>
      <c r="K77" s="2">
        <f>TREND(Calibration!$A$2:$A$4,Calibration!$C$2:$C$4,E77)</f>
        <v>731.003757385124</v>
      </c>
      <c r="L77" s="2">
        <f>TREND(Calibration!$A$2:$A$4,Calibration!$D$2:$D$4,G77)</f>
        <v>668.2860136203177</v>
      </c>
    </row>
    <row r="78" spans="1:12" x14ac:dyDescent="0.25">
      <c r="A78">
        <v>380089</v>
      </c>
      <c r="B78">
        <v>14.501000400000001</v>
      </c>
      <c r="C78">
        <v>0.64259999999999995</v>
      </c>
      <c r="D78">
        <v>954.13897704999999</v>
      </c>
      <c r="E78">
        <v>1.81400001</v>
      </c>
      <c r="F78">
        <v>9.9000003020963209E+37</v>
      </c>
      <c r="G78">
        <v>1.7222000399999999</v>
      </c>
      <c r="H78">
        <v>9.9000003020963209E+37</v>
      </c>
      <c r="J78" s="2">
        <f>TREND(Calibration!$A$2:$A$4,Calibration!$B$2:$B$4,C78)</f>
        <v>441.60125296772014</v>
      </c>
      <c r="K78" s="2">
        <f>TREND(Calibration!$A$2:$A$4,Calibration!$C$2:$C$4,E78)</f>
        <v>712.35104591981337</v>
      </c>
      <c r="L78" s="2">
        <f>TREND(Calibration!$A$2:$A$4,Calibration!$D$2:$D$4,G78)</f>
        <v>668.73814227046341</v>
      </c>
    </row>
    <row r="79" spans="1:12" x14ac:dyDescent="0.25">
      <c r="A79">
        <v>385090</v>
      </c>
      <c r="B79">
        <v>14.489999770000001</v>
      </c>
      <c r="C79">
        <v>0.63829999999999998</v>
      </c>
      <c r="D79">
        <v>9.9000003020963209E+37</v>
      </c>
      <c r="E79">
        <v>1.8101999799999999</v>
      </c>
      <c r="F79">
        <v>744.16601562000005</v>
      </c>
      <c r="G79">
        <v>1.74810004</v>
      </c>
      <c r="H79">
        <v>9.9000003020963209E+37</v>
      </c>
      <c r="J79" s="2">
        <f>TREND(Calibration!$A$2:$A$4,Calibration!$B$2:$B$4,C79)</f>
        <v>438.92452825454075</v>
      </c>
      <c r="K79" s="2">
        <f>TREND(Calibration!$A$2:$A$4,Calibration!$C$2:$C$4,E79)</f>
        <v>710.8234394644287</v>
      </c>
      <c r="L79" s="2">
        <f>TREND(Calibration!$A$2:$A$4,Calibration!$D$2:$D$4,G79)</f>
        <v>679.38303944862173</v>
      </c>
    </row>
    <row r="80" spans="1:12" x14ac:dyDescent="0.25">
      <c r="A80">
        <v>390089</v>
      </c>
      <c r="B80">
        <v>14.45300007</v>
      </c>
      <c r="C80">
        <v>0.64429997999999999</v>
      </c>
      <c r="D80">
        <v>878.15600586000005</v>
      </c>
      <c r="E80">
        <v>1.81449997</v>
      </c>
      <c r="F80">
        <v>1175.2840576200001</v>
      </c>
      <c r="G80">
        <v>1.72920001</v>
      </c>
      <c r="H80">
        <v>9.9000003020963209E+37</v>
      </c>
      <c r="J80" s="2">
        <f>TREND(Calibration!$A$2:$A$4,Calibration!$B$2:$B$4,C80)</f>
        <v>442.6594805207227</v>
      </c>
      <c r="K80" s="2">
        <f>TREND(Calibration!$A$2:$A$4,Calibration!$C$2:$C$4,E80)</f>
        <v>712.55202910242883</v>
      </c>
      <c r="L80" s="2">
        <f>TREND(Calibration!$A$2:$A$4,Calibration!$D$2:$D$4,G80)</f>
        <v>671.61512917780681</v>
      </c>
    </row>
    <row r="81" spans="1:12" x14ac:dyDescent="0.25">
      <c r="A81">
        <v>395089</v>
      </c>
      <c r="B81">
        <v>14.44999981</v>
      </c>
      <c r="C81">
        <v>0.64480000999999998</v>
      </c>
      <c r="D81">
        <v>1089.5780029299999</v>
      </c>
      <c r="E81">
        <v>1.7859</v>
      </c>
      <c r="F81">
        <v>1218.5030517600001</v>
      </c>
      <c r="G81">
        <v>1.7141</v>
      </c>
      <c r="H81">
        <v>9.9000003020963209E+37</v>
      </c>
      <c r="J81" s="2">
        <f>TREND(Calibration!$A$2:$A$4,Calibration!$B$2:$B$4,C81)</f>
        <v>442.97074625521827</v>
      </c>
      <c r="K81" s="2">
        <f>TREND(Calibration!$A$2:$A$4,Calibration!$C$2:$C$4,E81)</f>
        <v>701.05488334415668</v>
      </c>
      <c r="L81" s="2">
        <f>TREND(Calibration!$A$2:$A$4,Calibration!$D$2:$D$4,G81)</f>
        <v>665.40902671297431</v>
      </c>
    </row>
    <row r="82" spans="1:12" x14ac:dyDescent="0.25">
      <c r="A82">
        <v>400089</v>
      </c>
      <c r="B82">
        <v>14.47900009</v>
      </c>
      <c r="C82">
        <v>0.64259999999999995</v>
      </c>
      <c r="D82">
        <v>1054.1960449200001</v>
      </c>
      <c r="E82">
        <v>1.75409997</v>
      </c>
      <c r="F82">
        <v>1262.6030273399999</v>
      </c>
      <c r="G82">
        <v>1.7053999900000001</v>
      </c>
      <c r="H82">
        <v>9.9000003020963209E+37</v>
      </c>
      <c r="J82" s="2">
        <f>TREND(Calibration!$A$2:$A$4,Calibration!$B$2:$B$4,C82)</f>
        <v>441.60125296772014</v>
      </c>
      <c r="K82" s="2">
        <f>TREND(Calibration!$A$2:$A$4,Calibration!$C$2:$C$4,E82)</f>
        <v>688.2713181856119</v>
      </c>
      <c r="L82" s="2">
        <f>TREND(Calibration!$A$2:$A$4,Calibration!$D$2:$D$4,G82)</f>
        <v>661.83332355085281</v>
      </c>
    </row>
    <row r="83" spans="1:12" x14ac:dyDescent="0.25">
      <c r="A83">
        <v>405090</v>
      </c>
      <c r="B83">
        <v>14.46899986</v>
      </c>
      <c r="C83">
        <v>0.63620001000000004</v>
      </c>
      <c r="D83">
        <v>9.9000003020963209E+37</v>
      </c>
      <c r="E83">
        <v>1.74109995</v>
      </c>
      <c r="F83">
        <v>977.63397216999999</v>
      </c>
      <c r="G83">
        <v>1.7167999700000001</v>
      </c>
      <c r="H83">
        <v>9.9000003020963209E+37</v>
      </c>
      <c r="J83" s="2">
        <f>TREND(Calibration!$A$2:$A$4,Calibration!$B$2:$B$4,C83)</f>
        <v>437.61729682885948</v>
      </c>
      <c r="K83" s="2">
        <f>TREND(Calibration!$A$2:$A$4,Calibration!$C$2:$C$4,E83)</f>
        <v>683.04532931917413</v>
      </c>
      <c r="L83" s="2">
        <f>TREND(Calibration!$A$2:$A$4,Calibration!$D$2:$D$4,G83)</f>
        <v>666.51871408880879</v>
      </c>
    </row>
    <row r="84" spans="1:12" x14ac:dyDescent="0.25">
      <c r="A84">
        <v>410089</v>
      </c>
      <c r="B84">
        <v>14.527999879999999</v>
      </c>
      <c r="C84">
        <v>0.64319998</v>
      </c>
      <c r="D84">
        <v>910.56097411999997</v>
      </c>
      <c r="E84">
        <v>1.71619999</v>
      </c>
      <c r="F84">
        <v>9.9000003020963209E+37</v>
      </c>
      <c r="G84">
        <v>1.68280005</v>
      </c>
      <c r="H84">
        <v>9.9000003020963209E+37</v>
      </c>
      <c r="J84" s="2">
        <f>TREND(Calibration!$A$2:$A$4,Calibration!$B$2:$B$4,C84)</f>
        <v>441.97473698944424</v>
      </c>
      <c r="K84" s="2">
        <f>TREND(Calibration!$A$2:$A$4,Calibration!$C$2:$C$4,E84)</f>
        <v>673.03558212380494</v>
      </c>
      <c r="L84" s="2">
        <f>TREND(Calibration!$A$2:$A$4,Calibration!$D$2:$D$4,G84)</f>
        <v>652.5447506731482</v>
      </c>
    </row>
    <row r="85" spans="1:12" x14ac:dyDescent="0.25">
      <c r="A85">
        <v>415089</v>
      </c>
      <c r="B85">
        <v>14.50199986</v>
      </c>
      <c r="C85">
        <v>0.64480000999999998</v>
      </c>
      <c r="D85">
        <v>1029.65197754</v>
      </c>
      <c r="E85">
        <v>1.7135000199999999</v>
      </c>
      <c r="F85">
        <v>1143.27697754</v>
      </c>
      <c r="G85">
        <v>1.6837999800000001</v>
      </c>
      <c r="H85">
        <v>9.9000003020963209E+37</v>
      </c>
      <c r="J85" s="2">
        <f>TREND(Calibration!$A$2:$A$4,Calibration!$B$2:$B$4,C85)</f>
        <v>442.97074625521827</v>
      </c>
      <c r="K85" s="2">
        <f>TREND(Calibration!$A$2:$A$4,Calibration!$C$2:$C$4,E85)</f>
        <v>671.95019816595595</v>
      </c>
      <c r="L85" s="2">
        <f>TREND(Calibration!$A$2:$A$4,Calibration!$D$2:$D$4,G85)</f>
        <v>652.95572179420446</v>
      </c>
    </row>
    <row r="86" spans="1:12" x14ac:dyDescent="0.25">
      <c r="A86">
        <v>420089</v>
      </c>
      <c r="B86">
        <v>14.505000109999999</v>
      </c>
      <c r="C86">
        <v>0.64160001</v>
      </c>
      <c r="D86">
        <v>882.89202881000006</v>
      </c>
      <c r="E86">
        <v>1.74810004</v>
      </c>
      <c r="F86">
        <v>9.9000003020963209E+37</v>
      </c>
      <c r="G86">
        <v>1.70379996</v>
      </c>
      <c r="H86">
        <v>9.9000003020963209E+37</v>
      </c>
      <c r="J86" s="2">
        <f>TREND(Calibration!$A$2:$A$4,Calibration!$B$2:$B$4,C86)</f>
        <v>440.97876507331733</v>
      </c>
      <c r="K86" s="2">
        <f>TREND(Calibration!$A$2:$A$4,Calibration!$C$2:$C$4,E86)</f>
        <v>685.85935517483142</v>
      </c>
      <c r="L86" s="2">
        <f>TREND(Calibration!$A$2:$A$4,Calibration!$D$2:$D$4,G86)</f>
        <v>661.17571139517827</v>
      </c>
    </row>
    <row r="87" spans="1:12" x14ac:dyDescent="0.25">
      <c r="A87">
        <v>425089</v>
      </c>
      <c r="B87">
        <v>14.42399979</v>
      </c>
      <c r="C87">
        <v>0.64639997000000005</v>
      </c>
      <c r="D87">
        <v>621.16101074000005</v>
      </c>
      <c r="E87">
        <v>1.72490001</v>
      </c>
      <c r="F87">
        <v>9.9000003020963209E+37</v>
      </c>
      <c r="G87">
        <v>1.7076</v>
      </c>
      <c r="H87">
        <v>1007.7810058600001</v>
      </c>
      <c r="J87" s="2">
        <f>TREND(Calibration!$A$2:$A$4,Calibration!$B$2:$B$4,C87)</f>
        <v>443.96671194640402</v>
      </c>
      <c r="K87" s="2">
        <f>TREND(Calibration!$A$2:$A$4,Calibration!$C$2:$C$4,E87)</f>
        <v>676.53297733225736</v>
      </c>
      <c r="L87" s="2">
        <f>TREND(Calibration!$A$2:$A$4,Calibration!$D$2:$D$4,G87)</f>
        <v>662.73752742115857</v>
      </c>
    </row>
    <row r="88" spans="1:12" x14ac:dyDescent="0.25">
      <c r="A88">
        <v>430089</v>
      </c>
      <c r="B88">
        <v>14.385000229999999</v>
      </c>
      <c r="C88">
        <v>0.64050001000000001</v>
      </c>
      <c r="D88">
        <v>748.44598388999998</v>
      </c>
      <c r="E88">
        <v>1.7102999699999999</v>
      </c>
      <c r="F88">
        <v>9.9000003020963209E+37</v>
      </c>
      <c r="G88">
        <v>1.7141</v>
      </c>
      <c r="H88">
        <v>9.9000003020963209E+37</v>
      </c>
      <c r="J88" s="2">
        <f>TREND(Calibration!$A$2:$A$4,Calibration!$B$2:$B$4,C88)</f>
        <v>440.29402154203888</v>
      </c>
      <c r="K88" s="2">
        <f>TREND(Calibration!$A$2:$A$4,Calibration!$C$2:$C$4,E88)</f>
        <v>670.66378278566845</v>
      </c>
      <c r="L88" s="2">
        <f>TREND(Calibration!$A$2:$A$4,Calibration!$D$2:$D$4,G88)</f>
        <v>665.40902671297431</v>
      </c>
    </row>
    <row r="89" spans="1:12" x14ac:dyDescent="0.25">
      <c r="A89">
        <v>435089</v>
      </c>
      <c r="B89">
        <v>14.31700039</v>
      </c>
      <c r="C89">
        <v>0.64529996999999995</v>
      </c>
      <c r="D89">
        <v>518.05102538999995</v>
      </c>
      <c r="E89">
        <v>1.72000003</v>
      </c>
      <c r="F89">
        <v>9.9000003020963209E+37</v>
      </c>
      <c r="G89">
        <v>1.7049000299999999</v>
      </c>
      <c r="H89">
        <v>9.9000003020963209E+37</v>
      </c>
      <c r="J89" s="2">
        <f>TREND(Calibration!$A$2:$A$4,Calibration!$B$2:$B$4,C89)</f>
        <v>443.2819684151255</v>
      </c>
      <c r="K89" s="2">
        <f>TREND(Calibration!$A$2:$A$4,Calibration!$C$2:$C$4,E89)</f>
        <v>674.56319259917484</v>
      </c>
      <c r="L89" s="2">
        <f>TREND(Calibration!$A$2:$A$4,Calibration!$D$2:$D$4,G89)</f>
        <v>661.62784004532409</v>
      </c>
    </row>
    <row r="90" spans="1:12" x14ac:dyDescent="0.25">
      <c r="A90">
        <v>440090</v>
      </c>
      <c r="B90">
        <v>14.29699993</v>
      </c>
      <c r="C90">
        <v>0.64370000000000005</v>
      </c>
      <c r="D90">
        <v>51.166000369999999</v>
      </c>
      <c r="E90">
        <v>1.7287000400000001</v>
      </c>
      <c r="F90">
        <v>9.9000003020963209E+37</v>
      </c>
      <c r="G90">
        <v>1.70220006</v>
      </c>
      <c r="H90">
        <v>9.9000003020963209E+37</v>
      </c>
      <c r="J90" s="2">
        <f>TREND(Calibration!$A$2:$A$4,Calibration!$B$2:$B$4,C90)</f>
        <v>442.28599649899866</v>
      </c>
      <c r="K90" s="2">
        <f>TREND(Calibration!$A$2:$A$4,Calibration!$C$2:$C$4,E90)</f>
        <v>678.06058378764203</v>
      </c>
      <c r="L90" s="2">
        <f>TREND(Calibration!$A$2:$A$4,Calibration!$D$2:$D$4,G90)</f>
        <v>660.51815266948961</v>
      </c>
    </row>
    <row r="91" spans="1:12" x14ac:dyDescent="0.25">
      <c r="A91">
        <v>445089</v>
      </c>
      <c r="B91">
        <v>14.274000170000001</v>
      </c>
      <c r="C91">
        <v>0.63719999999999999</v>
      </c>
      <c r="D91">
        <v>1097.1350097699999</v>
      </c>
      <c r="E91">
        <v>1.7287000400000001</v>
      </c>
      <c r="F91">
        <v>1330.04504395</v>
      </c>
      <c r="G91">
        <v>1.7071000300000001</v>
      </c>
      <c r="H91">
        <v>9.9000003020963209E+37</v>
      </c>
      <c r="J91" s="2">
        <f>TREND(Calibration!$A$2:$A$4,Calibration!$B$2:$B$4,C91)</f>
        <v>438.23978472326229</v>
      </c>
      <c r="K91" s="2">
        <f>TREND(Calibration!$A$2:$A$4,Calibration!$C$2:$C$4,E91)</f>
        <v>678.06058378764203</v>
      </c>
      <c r="L91" s="2">
        <f>TREND(Calibration!$A$2:$A$4,Calibration!$D$2:$D$4,G91)</f>
        <v>662.53203980563103</v>
      </c>
    </row>
    <row r="92" spans="1:12" x14ac:dyDescent="0.25">
      <c r="A92">
        <v>450089</v>
      </c>
      <c r="B92">
        <v>14.307000159999999</v>
      </c>
      <c r="C92">
        <v>0.63889998000000003</v>
      </c>
      <c r="D92">
        <v>528.61602783000001</v>
      </c>
      <c r="E92">
        <v>1.7270000000000001</v>
      </c>
      <c r="F92">
        <v>9.9000003020963209E+37</v>
      </c>
      <c r="G92">
        <v>1.7102999699999999</v>
      </c>
      <c r="H92">
        <v>9.9000003020963209E+37</v>
      </c>
      <c r="J92" s="2">
        <f>TREND(Calibration!$A$2:$A$4,Calibration!$B$2:$B$4,C92)</f>
        <v>439.29801227626484</v>
      </c>
      <c r="K92" s="2">
        <f>TREND(Calibration!$A$2:$A$4,Calibration!$C$2:$C$4,E92)</f>
        <v>677.37717021500907</v>
      </c>
      <c r="L92" s="2">
        <f>TREND(Calibration!$A$2:$A$4,Calibration!$D$2:$D$4,G92)</f>
        <v>663.84721479699294</v>
      </c>
    </row>
    <row r="93" spans="1:12" x14ac:dyDescent="0.25">
      <c r="A93">
        <v>455089</v>
      </c>
      <c r="B93">
        <v>14.36200047</v>
      </c>
      <c r="C93">
        <v>0.64050001000000001</v>
      </c>
      <c r="D93">
        <v>558.63702393000005</v>
      </c>
      <c r="E93">
        <v>1.7681000200000001</v>
      </c>
      <c r="F93">
        <v>9.9000003020963209E+37</v>
      </c>
      <c r="G93">
        <v>1.7119</v>
      </c>
      <c r="H93">
        <v>9.9000003020963209E+37</v>
      </c>
      <c r="J93" s="2">
        <f>TREND(Calibration!$A$2:$A$4,Calibration!$B$2:$B$4,C93)</f>
        <v>440.29402154203888</v>
      </c>
      <c r="K93" s="2">
        <f>TREND(Calibration!$A$2:$A$4,Calibration!$C$2:$C$4,E93)</f>
        <v>693.89931763711832</v>
      </c>
      <c r="L93" s="2">
        <f>TREND(Calibration!$A$2:$A$4,Calibration!$D$2:$D$4,G93)</f>
        <v>664.50482695266749</v>
      </c>
    </row>
    <row r="94" spans="1:12" x14ac:dyDescent="0.25">
      <c r="A94">
        <v>460089</v>
      </c>
      <c r="B94">
        <v>14.416999819999999</v>
      </c>
      <c r="C94">
        <v>0.63889998000000003</v>
      </c>
      <c r="D94">
        <v>409.89999390000003</v>
      </c>
      <c r="E94">
        <v>1.75619996</v>
      </c>
      <c r="F94">
        <v>9.9000003020963209E+37</v>
      </c>
      <c r="G94">
        <v>1.7071000300000001</v>
      </c>
      <c r="H94">
        <v>9.9000003020963209E+37</v>
      </c>
      <c r="J94" s="2">
        <f>TREND(Calibration!$A$2:$A$4,Calibration!$B$2:$B$4,C94)</f>
        <v>439.29801227626484</v>
      </c>
      <c r="K94" s="2">
        <f>TREND(Calibration!$A$2:$A$4,Calibration!$C$2:$C$4,E94)</f>
        <v>689.11551106836362</v>
      </c>
      <c r="L94" s="2">
        <f>TREND(Calibration!$A$2:$A$4,Calibration!$D$2:$D$4,G94)</f>
        <v>662.53203980563103</v>
      </c>
    </row>
    <row r="95" spans="1:12" x14ac:dyDescent="0.25">
      <c r="A95">
        <v>465089</v>
      </c>
      <c r="B95">
        <v>14.47900009</v>
      </c>
      <c r="C95">
        <v>0.63779998000000004</v>
      </c>
      <c r="D95">
        <v>340.47100829999999</v>
      </c>
      <c r="E95">
        <v>1.75510001</v>
      </c>
      <c r="F95">
        <v>9.9000003020963209E+37</v>
      </c>
      <c r="G95">
        <v>1.7259999500000001</v>
      </c>
      <c r="H95">
        <v>1258.1199951200001</v>
      </c>
      <c r="J95" s="2">
        <f>TREND(Calibration!$A$2:$A$4,Calibration!$B$2:$B$4,C95)</f>
        <v>438.61326874498639</v>
      </c>
      <c r="K95" s="2">
        <f>TREND(Calibration!$A$2:$A$4,Calibration!$C$2:$C$4,E95)</f>
        <v>688.67333279066577</v>
      </c>
      <c r="L95" s="2">
        <f>TREND(Calibration!$A$2:$A$4,Calibration!$D$2:$D$4,G95)</f>
        <v>670.29990486645795</v>
      </c>
    </row>
    <row r="96" spans="1:12" x14ac:dyDescent="0.25">
      <c r="A96">
        <v>470089</v>
      </c>
      <c r="B96">
        <v>14.49199963</v>
      </c>
      <c r="C96">
        <v>0.63889998000000003</v>
      </c>
      <c r="D96">
        <v>350.80999756</v>
      </c>
      <c r="E96">
        <v>1.74160004</v>
      </c>
      <c r="F96">
        <v>9.9000003020963209E+37</v>
      </c>
      <c r="G96">
        <v>1.72109997</v>
      </c>
      <c r="H96">
        <v>1308.10705566</v>
      </c>
      <c r="J96" s="2">
        <f>TREND(Calibration!$A$2:$A$4,Calibration!$B$2:$B$4,C96)</f>
        <v>439.29801227626484</v>
      </c>
      <c r="K96" s="2">
        <f>TREND(Calibration!$A$2:$A$4,Calibration!$C$2:$C$4,E96)</f>
        <v>683.24636476159787</v>
      </c>
      <c r="L96" s="2">
        <f>TREND(Calibration!$A$2:$A$4,Calibration!$D$2:$D$4,G96)</f>
        <v>668.2860136203177</v>
      </c>
    </row>
    <row r="97" spans="1:12" x14ac:dyDescent="0.25">
      <c r="A97">
        <v>475089</v>
      </c>
      <c r="B97">
        <v>14.48200035</v>
      </c>
      <c r="C97">
        <v>0.64160001</v>
      </c>
      <c r="D97">
        <v>295.06900023999998</v>
      </c>
      <c r="E97">
        <v>1.74160004</v>
      </c>
      <c r="F97">
        <v>9.9000003020963209E+37</v>
      </c>
      <c r="G97">
        <v>1.7237999399999999</v>
      </c>
      <c r="H97">
        <v>9.9000003020963209E+37</v>
      </c>
      <c r="J97" s="2">
        <f>TREND(Calibration!$A$2:$A$4,Calibration!$B$2:$B$4,C97)</f>
        <v>440.97876507331733</v>
      </c>
      <c r="K97" s="2">
        <f>TREND(Calibration!$A$2:$A$4,Calibration!$C$2:$C$4,E97)</f>
        <v>683.24636476159787</v>
      </c>
      <c r="L97" s="2">
        <f>TREND(Calibration!$A$2:$A$4,Calibration!$D$2:$D$4,G97)</f>
        <v>669.39570099615207</v>
      </c>
    </row>
    <row r="98" spans="1:12" x14ac:dyDescent="0.25">
      <c r="A98">
        <v>480089</v>
      </c>
      <c r="B98">
        <v>14.446000099999999</v>
      </c>
      <c r="C98">
        <v>0.63779998000000004</v>
      </c>
      <c r="D98">
        <v>-117.15799713</v>
      </c>
      <c r="E98">
        <v>1.7443000099999999</v>
      </c>
      <c r="F98">
        <v>9.9000003020963209E+37</v>
      </c>
      <c r="G98">
        <v>1.72109997</v>
      </c>
      <c r="H98">
        <v>9.9000003020963209E+37</v>
      </c>
      <c r="J98" s="2">
        <f>TREND(Calibration!$A$2:$A$4,Calibration!$B$2:$B$4,C98)</f>
        <v>438.61326874498639</v>
      </c>
      <c r="K98" s="2">
        <f>TREND(Calibration!$A$2:$A$4,Calibration!$C$2:$C$4,E98)</f>
        <v>684.33174871944686</v>
      </c>
      <c r="L98" s="2">
        <f>TREND(Calibration!$A$2:$A$4,Calibration!$D$2:$D$4,G98)</f>
        <v>668.2860136203177</v>
      </c>
    </row>
    <row r="99" spans="1:12" x14ac:dyDescent="0.25">
      <c r="A99">
        <v>485089</v>
      </c>
      <c r="B99">
        <v>14.40100002</v>
      </c>
      <c r="C99">
        <v>0.64370000000000005</v>
      </c>
      <c r="D99">
        <v>238.93200684000001</v>
      </c>
      <c r="E99">
        <v>1.75890005</v>
      </c>
      <c r="F99">
        <v>9.9000003020963209E+37</v>
      </c>
      <c r="G99">
        <v>1.7006000299999999</v>
      </c>
      <c r="H99">
        <v>9.9000003020963209E+37</v>
      </c>
      <c r="J99" s="2">
        <f>TREND(Calibration!$A$2:$A$4,Calibration!$B$2:$B$4,C99)</f>
        <v>442.28599649899866</v>
      </c>
      <c r="K99" s="2">
        <f>TREND(Calibration!$A$2:$A$4,Calibration!$C$2:$C$4,E99)</f>
        <v>690.20094326603567</v>
      </c>
      <c r="L99" s="2">
        <f>TREND(Calibration!$A$2:$A$4,Calibration!$D$2:$D$4,G99)</f>
        <v>659.86054051381518</v>
      </c>
    </row>
    <row r="100" spans="1:12" x14ac:dyDescent="0.25">
      <c r="A100">
        <v>490088</v>
      </c>
      <c r="B100">
        <v>14.39099979</v>
      </c>
      <c r="C100">
        <v>0.63779998000000004</v>
      </c>
      <c r="D100">
        <v>583.85797118999994</v>
      </c>
      <c r="E100">
        <v>1.74810004</v>
      </c>
      <c r="F100">
        <v>9.9000003020963209E+37</v>
      </c>
      <c r="G100">
        <v>1.7071000300000001</v>
      </c>
      <c r="H100">
        <v>9.9000003020963209E+37</v>
      </c>
      <c r="J100" s="2">
        <f>TREND(Calibration!$A$2:$A$4,Calibration!$B$2:$B$4,C100)</f>
        <v>438.61326874498639</v>
      </c>
      <c r="K100" s="2">
        <f>TREND(Calibration!$A$2:$A$4,Calibration!$C$2:$C$4,E100)</f>
        <v>685.85935517483142</v>
      </c>
      <c r="L100" s="2">
        <f>TREND(Calibration!$A$2:$A$4,Calibration!$D$2:$D$4,G100)</f>
        <v>662.53203980563103</v>
      </c>
    </row>
    <row r="101" spans="1:12" x14ac:dyDescent="0.25">
      <c r="A101">
        <v>495087</v>
      </c>
      <c r="B101">
        <v>14.40400028</v>
      </c>
      <c r="C101">
        <v>0.64160001</v>
      </c>
      <c r="D101">
        <v>518.86602783000001</v>
      </c>
      <c r="E101">
        <v>1.7503000500000001</v>
      </c>
      <c r="F101">
        <v>9.9000003020963209E+37</v>
      </c>
      <c r="G101">
        <v>1.7010999899999999</v>
      </c>
      <c r="H101">
        <v>9.9000003020963209E+37</v>
      </c>
      <c r="J101" s="2">
        <f>TREND(Calibration!$A$2:$A$4,Calibration!$B$2:$B$4,C101)</f>
        <v>440.97876507331733</v>
      </c>
      <c r="K101" s="2">
        <f>TREND(Calibration!$A$2:$A$4,Calibration!$C$2:$C$4,E101)</f>
        <v>686.74375595006507</v>
      </c>
      <c r="L101" s="2">
        <f>TREND(Calibration!$A$2:$A$4,Calibration!$D$2:$D$4,G101)</f>
        <v>660.06602401934379</v>
      </c>
    </row>
    <row r="102" spans="1:12" x14ac:dyDescent="0.25">
      <c r="A102">
        <v>500087</v>
      </c>
      <c r="B102">
        <v>14.4659996</v>
      </c>
      <c r="C102">
        <v>0.64099996999999997</v>
      </c>
      <c r="D102">
        <v>461.37399291999998</v>
      </c>
      <c r="E102">
        <v>1.7577999799999999</v>
      </c>
      <c r="F102">
        <v>9.9000003020963209E+37</v>
      </c>
      <c r="G102">
        <v>1.7000000500000001</v>
      </c>
      <c r="H102">
        <v>9.9000003020963209E+37</v>
      </c>
      <c r="J102" s="2">
        <f>TREND(Calibration!$A$2:$A$4,Calibration!$B$2:$B$4,C102)</f>
        <v>440.60524370194611</v>
      </c>
      <c r="K102" s="2">
        <f>TREND(Calibration!$A$2:$A$4,Calibration!$C$2:$C$4,E102)</f>
        <v>689.75871674851476</v>
      </c>
      <c r="L102" s="2">
        <f>TREND(Calibration!$A$2:$A$4,Calibration!$D$2:$D$4,G102)</f>
        <v>659.61394879918396</v>
      </c>
    </row>
    <row r="103" spans="1:12" x14ac:dyDescent="0.25">
      <c r="A103">
        <v>505088</v>
      </c>
      <c r="B103">
        <v>14.510999679999999</v>
      </c>
      <c r="C103">
        <v>0.63719999999999999</v>
      </c>
      <c r="D103">
        <v>1079.5930175799999</v>
      </c>
      <c r="E103">
        <v>1.75730002</v>
      </c>
      <c r="F103">
        <v>9.9000003020963209E+37</v>
      </c>
      <c r="G103">
        <v>1.7033</v>
      </c>
      <c r="H103">
        <v>9.9000003020963209E+37</v>
      </c>
      <c r="J103" s="2">
        <f>TREND(Calibration!$A$2:$A$4,Calibration!$B$2:$B$4,C103)</f>
        <v>438.23978472326229</v>
      </c>
      <c r="K103" s="2">
        <f>TREND(Calibration!$A$2:$A$4,Calibration!$C$2:$C$4,E103)</f>
        <v>689.5577335658993</v>
      </c>
      <c r="L103" s="2">
        <f>TREND(Calibration!$A$2:$A$4,Calibration!$D$2:$D$4,G103)</f>
        <v>660.97022788964966</v>
      </c>
    </row>
    <row r="104" spans="1:12" x14ac:dyDescent="0.25">
      <c r="A104">
        <v>510088</v>
      </c>
      <c r="B104">
        <v>14.59899998</v>
      </c>
      <c r="C104">
        <v>0.63669997</v>
      </c>
      <c r="D104">
        <v>753.63000488</v>
      </c>
      <c r="E104">
        <v>1.7422000200000001</v>
      </c>
      <c r="F104">
        <v>9.9000003020963209E+37</v>
      </c>
      <c r="G104">
        <v>1.71619999</v>
      </c>
      <c r="H104">
        <v>9.9000003020963209E+37</v>
      </c>
      <c r="J104" s="2">
        <f>TREND(Calibration!$A$2:$A$4,Calibration!$B$2:$B$4,C104)</f>
        <v>437.92851898876671</v>
      </c>
      <c r="K104" s="2">
        <f>TREND(Calibration!$A$2:$A$4,Calibration!$C$2:$C$4,E104)</f>
        <v>683.48755583669515</v>
      </c>
      <c r="L104" s="2">
        <f>TREND(Calibration!$A$2:$A$4,Calibration!$D$2:$D$4,G104)</f>
        <v>666.27212237417746</v>
      </c>
    </row>
    <row r="105" spans="1:12" x14ac:dyDescent="0.25">
      <c r="A105">
        <v>515087</v>
      </c>
      <c r="B105">
        <v>14.60900021</v>
      </c>
      <c r="C105">
        <v>0.64370000000000005</v>
      </c>
      <c r="D105">
        <v>947.27301024999997</v>
      </c>
      <c r="E105">
        <v>1.7114000300000001</v>
      </c>
      <c r="F105">
        <v>9.9000003020963209E+37</v>
      </c>
      <c r="G105">
        <v>1.6972999600000001</v>
      </c>
      <c r="H105">
        <v>9.9000003020963209E+37</v>
      </c>
      <c r="J105" s="2">
        <f>TREND(Calibration!$A$2:$A$4,Calibration!$B$2:$B$4,C105)</f>
        <v>442.28599649899866</v>
      </c>
      <c r="K105" s="2">
        <f>TREND(Calibration!$A$2:$A$4,Calibration!$C$2:$C$4,E105)</f>
        <v>671.10600528320424</v>
      </c>
      <c r="L105" s="2">
        <f>TREND(Calibration!$A$2:$A$4,Calibration!$D$2:$D$4,G105)</f>
        <v>658.50421210336253</v>
      </c>
    </row>
    <row r="106" spans="1:12" x14ac:dyDescent="0.25">
      <c r="A106">
        <v>520088</v>
      </c>
      <c r="B106">
        <v>14.48200035</v>
      </c>
      <c r="C106">
        <v>0.63940001000000002</v>
      </c>
      <c r="D106">
        <v>9.9000003020963209E+37</v>
      </c>
      <c r="E106">
        <v>1.71790004</v>
      </c>
      <c r="F106">
        <v>492.02200317</v>
      </c>
      <c r="G106">
        <v>1.7270000000000001</v>
      </c>
      <c r="H106">
        <v>9.9000003020963209E+37</v>
      </c>
      <c r="J106" s="2">
        <f>TREND(Calibration!$A$2:$A$4,Calibration!$B$2:$B$4,C106)</f>
        <v>439.60927801076042</v>
      </c>
      <c r="K106" s="2">
        <f>TREND(Calibration!$A$2:$A$4,Calibration!$C$2:$C$4,E106)</f>
        <v>673.71899971642301</v>
      </c>
      <c r="L106" s="2">
        <f>TREND(Calibration!$A$2:$A$4,Calibration!$D$2:$D$4,G106)</f>
        <v>670.71092530750104</v>
      </c>
    </row>
    <row r="107" spans="1:12" x14ac:dyDescent="0.25">
      <c r="A107">
        <v>525088</v>
      </c>
      <c r="B107">
        <v>14.40699959</v>
      </c>
      <c r="C107">
        <v>0.63719999999999999</v>
      </c>
      <c r="D107">
        <v>686.09497069999998</v>
      </c>
      <c r="E107">
        <v>1.7638000199999999</v>
      </c>
      <c r="F107">
        <v>869.36602783000001</v>
      </c>
      <c r="G107">
        <v>1.7226999999999999</v>
      </c>
      <c r="H107">
        <v>9.9000003020963209E+37</v>
      </c>
      <c r="J107" s="2">
        <f>TREND(Calibration!$A$2:$A$4,Calibration!$B$2:$B$4,C107)</f>
        <v>438.23978472326229</v>
      </c>
      <c r="K107" s="2">
        <f>TREND(Calibration!$A$2:$A$4,Calibration!$C$2:$C$4,E107)</f>
        <v>692.17072397913284</v>
      </c>
      <c r="L107" s="2">
        <f>TREND(Calibration!$A$2:$A$4,Calibration!$D$2:$D$4,G107)</f>
        <v>668.94362577599213</v>
      </c>
    </row>
    <row r="108" spans="1:12" x14ac:dyDescent="0.25">
      <c r="A108">
        <v>530087</v>
      </c>
      <c r="B108">
        <v>14.338999749999999</v>
      </c>
      <c r="C108">
        <v>0.64209998000000001</v>
      </c>
      <c r="D108">
        <v>695.84002685999997</v>
      </c>
      <c r="E108">
        <v>1.8027000399999999</v>
      </c>
      <c r="F108">
        <v>990.55200194999998</v>
      </c>
      <c r="G108">
        <v>1.7151999499999999</v>
      </c>
      <c r="H108">
        <v>9.9000003020963209E+37</v>
      </c>
      <c r="J108" s="2">
        <f>TREND(Calibration!$A$2:$A$4,Calibration!$B$2:$B$4,C108)</f>
        <v>441.28999345816578</v>
      </c>
      <c r="K108" s="2">
        <f>TREND(Calibration!$A$2:$A$4,Calibration!$C$2:$C$4,E108)</f>
        <v>707.80847464599378</v>
      </c>
      <c r="L108" s="2">
        <f>TREND(Calibration!$A$2:$A$4,Calibration!$D$2:$D$4,G108)</f>
        <v>665.86110604313319</v>
      </c>
    </row>
    <row r="109" spans="1:12" x14ac:dyDescent="0.25">
      <c r="A109">
        <v>535087</v>
      </c>
      <c r="B109">
        <v>14.2840004</v>
      </c>
      <c r="C109">
        <v>0.63889998000000003</v>
      </c>
      <c r="D109">
        <v>869.50598145000004</v>
      </c>
      <c r="E109">
        <v>1.8296999899999999</v>
      </c>
      <c r="F109">
        <v>794.92700194999998</v>
      </c>
      <c r="G109">
        <v>1.71790004</v>
      </c>
      <c r="H109">
        <v>9.9000003020963209E+37</v>
      </c>
      <c r="J109" s="2">
        <f>TREND(Calibration!$A$2:$A$4,Calibration!$B$2:$B$4,C109)</f>
        <v>439.29801227626484</v>
      </c>
      <c r="K109" s="2">
        <f>TREND(Calibration!$A$2:$A$4,Calibration!$C$2:$C$4,E109)</f>
        <v>718.6624147241148</v>
      </c>
      <c r="L109" s="2">
        <f>TREND(Calibration!$A$2:$A$4,Calibration!$D$2:$D$4,G109)</f>
        <v>666.97084273895462</v>
      </c>
    </row>
    <row r="110" spans="1:12" x14ac:dyDescent="0.25">
      <c r="A110">
        <v>540088</v>
      </c>
      <c r="B110">
        <v>14.28100014</v>
      </c>
      <c r="C110">
        <v>0.63239997999999997</v>
      </c>
      <c r="D110">
        <v>634.42199706999997</v>
      </c>
      <c r="E110">
        <v>1.7885999699999999</v>
      </c>
      <c r="F110">
        <v>677.84100341999999</v>
      </c>
      <c r="G110">
        <v>1.7130000599999999</v>
      </c>
      <c r="H110">
        <v>9.9000003020963209E+37</v>
      </c>
      <c r="J110" s="2">
        <f>TREND(Calibration!$A$2:$A$4,Calibration!$B$2:$B$4,C110)</f>
        <v>435.25180050052847</v>
      </c>
      <c r="K110" s="2">
        <f>TREND(Calibration!$A$2:$A$4,Calibration!$C$2:$C$4,E110)</f>
        <v>702.14026730200567</v>
      </c>
      <c r="L110" s="2">
        <f>TREND(Calibration!$A$2:$A$4,Calibration!$D$2:$D$4,G110)</f>
        <v>664.95695149281437</v>
      </c>
    </row>
    <row r="111" spans="1:12" x14ac:dyDescent="0.25">
      <c r="A111">
        <v>545087</v>
      </c>
      <c r="B111">
        <v>14.303999900000001</v>
      </c>
      <c r="C111">
        <v>0.62809998</v>
      </c>
      <c r="D111">
        <v>561.25</v>
      </c>
      <c r="E111">
        <v>1.7577999799999999</v>
      </c>
      <c r="F111">
        <v>904.42102050999995</v>
      </c>
      <c r="G111">
        <v>1.7167999700000001</v>
      </c>
      <c r="H111">
        <v>9.9000003020963209E+37</v>
      </c>
      <c r="J111" s="2">
        <f>TREND(Calibration!$A$2:$A$4,Calibration!$B$2:$B$4,C111)</f>
        <v>432.57507578734908</v>
      </c>
      <c r="K111" s="2">
        <f>TREND(Calibration!$A$2:$A$4,Calibration!$C$2:$C$4,E111)</f>
        <v>689.75871674851476</v>
      </c>
      <c r="L111" s="2">
        <f>TREND(Calibration!$A$2:$A$4,Calibration!$D$2:$D$4,G111)</f>
        <v>666.51871408880879</v>
      </c>
    </row>
    <row r="112" spans="1:12" x14ac:dyDescent="0.25">
      <c r="A112">
        <v>550087</v>
      </c>
      <c r="B112">
        <v>14.416999819999999</v>
      </c>
      <c r="C112">
        <v>0.63129997000000004</v>
      </c>
      <c r="D112">
        <v>439.30300903</v>
      </c>
      <c r="E112">
        <v>1.74699998</v>
      </c>
      <c r="F112">
        <v>9.9000003020963209E+37</v>
      </c>
      <c r="G112">
        <v>1.7237999399999999</v>
      </c>
      <c r="H112">
        <v>9.9000003020963209E+37</v>
      </c>
      <c r="J112" s="2">
        <f>TREND(Calibration!$A$2:$A$4,Calibration!$B$2:$B$4,C112)</f>
        <v>434.56705074430886</v>
      </c>
      <c r="K112" s="2">
        <f>TREND(Calibration!$A$2:$A$4,Calibration!$C$2:$C$4,E112)</f>
        <v>685.41713267729585</v>
      </c>
      <c r="L112" s="2">
        <f>TREND(Calibration!$A$2:$A$4,Calibration!$D$2:$D$4,G112)</f>
        <v>669.39570099615207</v>
      </c>
    </row>
    <row r="113" spans="1:12" x14ac:dyDescent="0.25">
      <c r="A113">
        <v>555101</v>
      </c>
      <c r="B113">
        <v>14.494999890000001</v>
      </c>
      <c r="C113">
        <v>0.62970000999999998</v>
      </c>
      <c r="D113">
        <v>541.93200683999999</v>
      </c>
      <c r="E113">
        <v>1.7226999999999999</v>
      </c>
      <c r="F113">
        <v>1187.2840576200001</v>
      </c>
      <c r="G113">
        <v>1.7222000399999999</v>
      </c>
      <c r="H113">
        <v>9.9000003020963209E+37</v>
      </c>
      <c r="J113" s="2">
        <f>TREND(Calibration!$A$2:$A$4,Calibration!$B$2:$B$4,C113)</f>
        <v>433.57108505312311</v>
      </c>
      <c r="K113" s="2">
        <f>TREND(Calibration!$A$2:$A$4,Calibration!$C$2:$C$4,E113)</f>
        <v>675.64857655702372</v>
      </c>
      <c r="L113" s="2">
        <f>TREND(Calibration!$A$2:$A$4,Calibration!$D$2:$D$4,G113)</f>
        <v>668.73814227046341</v>
      </c>
    </row>
    <row r="114" spans="1:12" x14ac:dyDescent="0.25">
      <c r="A114">
        <v>560101</v>
      </c>
      <c r="B114">
        <v>14.54699993</v>
      </c>
      <c r="C114">
        <v>0.63020003000000002</v>
      </c>
      <c r="D114">
        <v>489.06600952000002</v>
      </c>
      <c r="E114">
        <v>1.7287000400000001</v>
      </c>
      <c r="F114">
        <v>1077.4420166</v>
      </c>
      <c r="G114">
        <v>1.7556999900000001</v>
      </c>
      <c r="H114">
        <v>9.9000003020963209E+37</v>
      </c>
      <c r="J114" s="2">
        <f>TREND(Calibration!$A$2:$A$4,Calibration!$B$2:$B$4,C114)</f>
        <v>433.88234456267753</v>
      </c>
      <c r="K114" s="2">
        <f>TREND(Calibration!$A$2:$A$4,Calibration!$C$2:$C$4,E114)</f>
        <v>678.06058378764203</v>
      </c>
      <c r="L114" s="2">
        <f>TREND(Calibration!$A$2:$A$4,Calibration!$D$2:$D$4,G114)</f>
        <v>682.50661807059646</v>
      </c>
    </row>
    <row r="115" spans="1:12" x14ac:dyDescent="0.25">
      <c r="A115">
        <v>565088</v>
      </c>
      <c r="B115">
        <v>14.57900047</v>
      </c>
      <c r="C115">
        <v>0.63239997999999997</v>
      </c>
      <c r="D115">
        <v>634.40399170000001</v>
      </c>
      <c r="E115">
        <v>1.7665</v>
      </c>
      <c r="F115">
        <v>963.06298828000001</v>
      </c>
      <c r="G115">
        <v>1.73730004</v>
      </c>
      <c r="H115">
        <v>9.9000003020963209E+37</v>
      </c>
      <c r="J115" s="2">
        <f>TREND(Calibration!$A$2:$A$4,Calibration!$B$2:$B$4,C115)</f>
        <v>435.25180050052847</v>
      </c>
      <c r="K115" s="2">
        <f>TREND(Calibration!$A$2:$A$4,Calibration!$C$2:$C$4,E115)</f>
        <v>693.25611195696717</v>
      </c>
      <c r="L115" s="2">
        <f>TREND(Calibration!$A$2:$A$4,Calibration!$D$2:$D$4,G115)</f>
        <v>674.94424062529708</v>
      </c>
    </row>
    <row r="116" spans="1:12" x14ac:dyDescent="0.25">
      <c r="A116">
        <v>570088</v>
      </c>
      <c r="B116">
        <v>14.57600021</v>
      </c>
      <c r="C116">
        <v>0.64370000000000005</v>
      </c>
      <c r="D116">
        <v>217.99600219999999</v>
      </c>
      <c r="E116">
        <v>1.7648999700000001</v>
      </c>
      <c r="F116">
        <v>9.9000003020963209E+37</v>
      </c>
      <c r="G116">
        <v>1.73950005</v>
      </c>
      <c r="H116">
        <v>9.9000003020963209E+37</v>
      </c>
      <c r="J116" s="2">
        <f>TREND(Calibration!$A$2:$A$4,Calibration!$B$2:$B$4,C116)</f>
        <v>442.28599649899866</v>
      </c>
      <c r="K116" s="2">
        <f>TREND(Calibration!$A$2:$A$4,Calibration!$C$2:$C$4,E116)</f>
        <v>692.61290225683081</v>
      </c>
      <c r="L116" s="2">
        <f>TREND(Calibration!$A$2:$A$4,Calibration!$D$2:$D$4,G116)</f>
        <v>675.84844449560285</v>
      </c>
    </row>
    <row r="117" spans="1:12" x14ac:dyDescent="0.25">
      <c r="A117">
        <v>575088</v>
      </c>
      <c r="B117">
        <v>14.48499966</v>
      </c>
      <c r="C117">
        <v>0.64099996999999997</v>
      </c>
      <c r="D117">
        <v>9.9000003020963209E+37</v>
      </c>
      <c r="E117">
        <v>1.7422000200000001</v>
      </c>
      <c r="F117">
        <v>747.11999512</v>
      </c>
      <c r="G117">
        <v>1.7400000099999999</v>
      </c>
      <c r="H117">
        <v>9.9000003020963209E+37</v>
      </c>
      <c r="J117" s="2">
        <f>TREND(Calibration!$A$2:$A$4,Calibration!$B$2:$B$4,C117)</f>
        <v>440.60524370194611</v>
      </c>
      <c r="K117" s="2">
        <f>TREND(Calibration!$A$2:$A$4,Calibration!$C$2:$C$4,E117)</f>
        <v>683.48755583669515</v>
      </c>
      <c r="L117" s="2">
        <f>TREND(Calibration!$A$2:$A$4,Calibration!$D$2:$D$4,G117)</f>
        <v>676.05392800113145</v>
      </c>
    </row>
    <row r="118" spans="1:12" x14ac:dyDescent="0.25">
      <c r="A118">
        <v>580089</v>
      </c>
      <c r="B118">
        <v>14.420000079999999</v>
      </c>
      <c r="C118">
        <v>0.64370000000000005</v>
      </c>
      <c r="D118">
        <v>1200.3680419899999</v>
      </c>
      <c r="E118">
        <v>1.74489999</v>
      </c>
      <c r="F118">
        <v>643.30297852000001</v>
      </c>
      <c r="G118">
        <v>1.7383999800000001</v>
      </c>
      <c r="H118">
        <v>9.9000003020963209E+37</v>
      </c>
      <c r="J118" s="2">
        <f>TREND(Calibration!$A$2:$A$4,Calibration!$B$2:$B$4,C118)</f>
        <v>442.28599649899866</v>
      </c>
      <c r="K118" s="2">
        <f>TREND(Calibration!$A$2:$A$4,Calibration!$C$2:$C$4,E118)</f>
        <v>684.57293979454403</v>
      </c>
      <c r="L118" s="2">
        <f>TREND(Calibration!$A$2:$A$4,Calibration!$D$2:$D$4,G118)</f>
        <v>675.39631584545714</v>
      </c>
    </row>
    <row r="119" spans="1:12" x14ac:dyDescent="0.25">
      <c r="A119">
        <v>585087</v>
      </c>
      <c r="B119">
        <v>14.420000079999999</v>
      </c>
      <c r="C119">
        <v>0.64370000000000005</v>
      </c>
      <c r="D119">
        <v>913.31097411999997</v>
      </c>
      <c r="E119">
        <v>1.7287000400000001</v>
      </c>
      <c r="F119">
        <v>882.23999022999999</v>
      </c>
      <c r="G119">
        <v>1.72109997</v>
      </c>
      <c r="H119">
        <v>1272.1300048799999</v>
      </c>
      <c r="J119" s="2">
        <f>TREND(Calibration!$A$2:$A$4,Calibration!$B$2:$B$4,C119)</f>
        <v>442.28599649899866</v>
      </c>
      <c r="K119" s="2">
        <f>TREND(Calibration!$A$2:$A$4,Calibration!$C$2:$C$4,E119)</f>
        <v>678.06058378764203</v>
      </c>
      <c r="L119" s="2">
        <f>TREND(Calibration!$A$2:$A$4,Calibration!$D$2:$D$4,G119)</f>
        <v>668.2860136203177</v>
      </c>
    </row>
    <row r="120" spans="1:12" x14ac:dyDescent="0.25">
      <c r="A120">
        <v>590090</v>
      </c>
      <c r="B120">
        <v>14.375</v>
      </c>
      <c r="C120">
        <v>0.64800000000000002</v>
      </c>
      <c r="D120">
        <v>882.87200928000004</v>
      </c>
      <c r="E120">
        <v>1.73459995</v>
      </c>
      <c r="F120">
        <v>736.07098388999998</v>
      </c>
      <c r="G120">
        <v>1.71570003</v>
      </c>
      <c r="H120">
        <v>9.9000003020963209E+37</v>
      </c>
      <c r="J120" s="2">
        <f>TREND(Calibration!$A$2:$A$4,Calibration!$B$2:$B$4,C120)</f>
        <v>444.96272121217805</v>
      </c>
      <c r="K120" s="2">
        <f>TREND(Calibration!$A$2:$A$4,Calibration!$C$2:$C$4,E120)</f>
        <v>680.43233890594058</v>
      </c>
      <c r="L120" s="2">
        <f>TREND(Calibration!$A$2:$A$4,Calibration!$D$2:$D$4,G120)</f>
        <v>666.06663886864885</v>
      </c>
    </row>
    <row r="121" spans="1:12" x14ac:dyDescent="0.25">
      <c r="A121">
        <v>595089</v>
      </c>
      <c r="B121">
        <v>14.40699959</v>
      </c>
      <c r="C121">
        <v>0.64859997999999996</v>
      </c>
      <c r="D121">
        <v>754.90899658000001</v>
      </c>
      <c r="E121">
        <v>1.73520005</v>
      </c>
      <c r="F121">
        <v>9.9000003020963209E+37</v>
      </c>
      <c r="G121">
        <v>1.6990000000000001</v>
      </c>
      <c r="H121">
        <v>1269.34802246</v>
      </c>
      <c r="J121" s="2">
        <f>TREND(Calibration!$A$2:$A$4,Calibration!$B$2:$B$4,C121)</f>
        <v>445.33620523390209</v>
      </c>
      <c r="K121" s="2">
        <f>TREND(Calibration!$A$2:$A$4,Calibration!$C$2:$C$4,E121)</f>
        <v>680.6735782208608</v>
      </c>
      <c r="L121" s="2">
        <f>TREND(Calibration!$A$2:$A$4,Calibration!$D$2:$D$4,G121)</f>
        <v>659.20292835814075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14.47900009</v>
      </c>
      <c r="C2">
        <v>0.64209998000000001</v>
      </c>
      <c r="D2">
        <v>835.75799560999997</v>
      </c>
      <c r="E2">
        <v>1.7379000200000001</v>
      </c>
      <c r="F2">
        <v>1249.97497559</v>
      </c>
      <c r="G2">
        <v>1.7043999400000001</v>
      </c>
      <c r="H2">
        <v>9.9000003020963209E+37</v>
      </c>
      <c r="J2" s="2">
        <f>TREND(Calibration!$A$2:$A$4,Calibration!$B$2:$B$4,C2)</f>
        <v>441.28999345816578</v>
      </c>
      <c r="K2" s="2">
        <f>TREND(Calibration!$A$2:$A$4,Calibration!$C$2:$C$4,E2)</f>
        <v>681.75896217870979</v>
      </c>
      <c r="L2" s="2">
        <f>TREND(Calibration!$A$2:$A$4,Calibration!$D$2:$D$4,G2)</f>
        <v>661.4223031098096</v>
      </c>
      <c r="N2" s="2">
        <f>AVERAGE(J2:J265)</f>
        <v>442.67608827476835</v>
      </c>
    </row>
    <row r="3" spans="1:14" x14ac:dyDescent="0.25">
      <c r="A3">
        <v>5077</v>
      </c>
      <c r="B3">
        <v>14.59500027</v>
      </c>
      <c r="C3">
        <v>0.64160001</v>
      </c>
      <c r="D3">
        <v>244.96200562000001</v>
      </c>
      <c r="E3">
        <v>1.75409997</v>
      </c>
      <c r="F3">
        <v>9.9000003020963209E+37</v>
      </c>
      <c r="G3">
        <v>1.70379996</v>
      </c>
      <c r="H3">
        <v>1261.3659668</v>
      </c>
      <c r="J3" s="2">
        <f>TREND(Calibration!$A$2:$A$4,Calibration!$B$2:$B$4,C3)</f>
        <v>440.97876507331733</v>
      </c>
      <c r="K3" s="2">
        <f>TREND(Calibration!$A$2:$A$4,Calibration!$C$2:$C$4,E3)</f>
        <v>688.2713181856119</v>
      </c>
      <c r="L3" s="2">
        <f>TREND(Calibration!$A$2:$A$4,Calibration!$D$2:$D$4,G3)</f>
        <v>661.17571139517827</v>
      </c>
    </row>
    <row r="4" spans="1:14" x14ac:dyDescent="0.25">
      <c r="A4">
        <v>10078</v>
      </c>
      <c r="B4">
        <v>14.644000050000001</v>
      </c>
      <c r="C4">
        <v>0.64259999999999995</v>
      </c>
      <c r="D4">
        <v>1030.2709960899999</v>
      </c>
      <c r="E4">
        <v>1.73570001</v>
      </c>
      <c r="F4">
        <v>9.9000003020963209E+37</v>
      </c>
      <c r="G4">
        <v>1.6929999600000001</v>
      </c>
      <c r="H4">
        <v>9.9000003020963209E+37</v>
      </c>
      <c r="J4" s="2">
        <f>TREND(Calibration!$A$2:$A$4,Calibration!$B$2:$B$4,C4)</f>
        <v>441.60125296772014</v>
      </c>
      <c r="K4" s="2">
        <f>TREND(Calibration!$A$2:$A$4,Calibration!$C$2:$C$4,E4)</f>
        <v>680.87456140347626</v>
      </c>
      <c r="L4" s="2">
        <f>TREND(Calibration!$A$2:$A$4,Calibration!$D$2:$D$4,G4)</f>
        <v>656.73691257185362</v>
      </c>
    </row>
    <row r="5" spans="1:14" x14ac:dyDescent="0.25">
      <c r="A5">
        <v>15079</v>
      </c>
      <c r="B5">
        <v>14.625</v>
      </c>
      <c r="C5">
        <v>0.64099996999999997</v>
      </c>
      <c r="D5">
        <v>1030.2600097699999</v>
      </c>
      <c r="E5">
        <v>1.1632000199999999</v>
      </c>
      <c r="F5">
        <v>880.11999512</v>
      </c>
      <c r="G5">
        <v>1.6990000000000001</v>
      </c>
      <c r="H5">
        <v>1255.2700195299999</v>
      </c>
      <c r="J5" s="2">
        <f>TREND(Calibration!$A$2:$A$4,Calibration!$B$2:$B$4,C5)</f>
        <v>440.60524370194611</v>
      </c>
      <c r="K5" s="2">
        <f>TREND(Calibration!$A$2:$A$4,Calibration!$C$2:$C$4,E5)</f>
        <v>450.73040979634771</v>
      </c>
      <c r="L5" s="2">
        <f>TREND(Calibration!$A$2:$A$4,Calibration!$D$2:$D$4,G5)</f>
        <v>659.20292835814075</v>
      </c>
    </row>
    <row r="6" spans="1:14" x14ac:dyDescent="0.25">
      <c r="A6">
        <v>20080</v>
      </c>
      <c r="B6">
        <v>14.49800014</v>
      </c>
      <c r="C6">
        <v>0.63129997000000004</v>
      </c>
      <c r="D6">
        <v>9.9000003020963209E+37</v>
      </c>
      <c r="E6">
        <v>1.76540005</v>
      </c>
      <c r="F6">
        <v>311.28799437999999</v>
      </c>
      <c r="G6">
        <v>1.71249998</v>
      </c>
      <c r="H6">
        <v>9.9000003020963209E+37</v>
      </c>
      <c r="J6" s="2">
        <f>TREND(Calibration!$A$2:$A$4,Calibration!$B$2:$B$4,C6)</f>
        <v>434.56705074430886</v>
      </c>
      <c r="K6" s="2">
        <f>TREND(Calibration!$A$2:$A$4,Calibration!$C$2:$C$4,E6)</f>
        <v>692.81393367926921</v>
      </c>
      <c r="L6" s="2">
        <f>TREND(Calibration!$A$2:$A$4,Calibration!$D$2:$D$4,G6)</f>
        <v>664.75141866729882</v>
      </c>
    </row>
    <row r="7" spans="1:14" x14ac:dyDescent="0.25">
      <c r="A7">
        <v>25079</v>
      </c>
      <c r="B7">
        <v>14.43599987</v>
      </c>
      <c r="C7">
        <v>0.63719999999999999</v>
      </c>
      <c r="D7">
        <v>921.63800048999997</v>
      </c>
      <c r="E7">
        <v>1.7811000299999999</v>
      </c>
      <c r="F7">
        <v>668.84399413999995</v>
      </c>
      <c r="G7">
        <v>1.7173000599999999</v>
      </c>
      <c r="H7">
        <v>9.9000003020963209E+37</v>
      </c>
      <c r="J7" s="2">
        <f>TREND(Calibration!$A$2:$A$4,Calibration!$B$2:$B$4,C7)</f>
        <v>438.23978472326229</v>
      </c>
      <c r="K7" s="2">
        <f>TREND(Calibration!$A$2:$A$4,Calibration!$C$2:$C$4,E7)</f>
        <v>699.12530248357064</v>
      </c>
      <c r="L7" s="2">
        <f>TREND(Calibration!$A$2:$A$4,Calibration!$D$2:$D$4,G7)</f>
        <v>666.72425102432317</v>
      </c>
    </row>
    <row r="8" spans="1:14" x14ac:dyDescent="0.25">
      <c r="A8">
        <v>30082</v>
      </c>
      <c r="B8">
        <v>14.43900013</v>
      </c>
      <c r="C8">
        <v>0.63400000000000001</v>
      </c>
      <c r="D8">
        <v>978.86102295000001</v>
      </c>
      <c r="E8">
        <v>1.80970001</v>
      </c>
      <c r="F8">
        <v>588.43798828000001</v>
      </c>
      <c r="G8">
        <v>1.71619999</v>
      </c>
      <c r="H8">
        <v>9.9000003020963209E+37</v>
      </c>
      <c r="J8" s="2">
        <f>TREND(Calibration!$A$2:$A$4,Calibration!$B$2:$B$4,C8)</f>
        <v>436.24780354136135</v>
      </c>
      <c r="K8" s="2">
        <f>TREND(Calibration!$A$2:$A$4,Calibration!$C$2:$C$4,E8)</f>
        <v>710.62245226182813</v>
      </c>
      <c r="L8" s="2">
        <f>TREND(Calibration!$A$2:$A$4,Calibration!$D$2:$D$4,G8)</f>
        <v>666.27212237417746</v>
      </c>
    </row>
    <row r="9" spans="1:14" x14ac:dyDescent="0.25">
      <c r="A9">
        <v>35082</v>
      </c>
      <c r="B9">
        <v>14.425999640000001</v>
      </c>
      <c r="C9">
        <v>0.63889998000000003</v>
      </c>
      <c r="D9">
        <v>760.20202637</v>
      </c>
      <c r="E9">
        <v>1.7848000500000001</v>
      </c>
      <c r="F9">
        <v>752.97100829999999</v>
      </c>
      <c r="G9">
        <v>1.7098</v>
      </c>
      <c r="H9">
        <v>9.9000003020963209E+37</v>
      </c>
      <c r="J9" s="2">
        <f>TREND(Calibration!$A$2:$A$4,Calibration!$B$2:$B$4,C9)</f>
        <v>439.29801227626484</v>
      </c>
      <c r="K9" s="2">
        <f>TREND(Calibration!$A$2:$A$4,Calibration!$C$2:$C$4,E9)</f>
        <v>700.61270506645883</v>
      </c>
      <c r="L9" s="2">
        <f>TREND(Calibration!$A$2:$A$4,Calibration!$D$2:$D$4,G9)</f>
        <v>663.6417271814654</v>
      </c>
    </row>
    <row r="10" spans="1:14" x14ac:dyDescent="0.25">
      <c r="A10">
        <v>40081</v>
      </c>
      <c r="B10">
        <v>14.449000359999999</v>
      </c>
      <c r="C10">
        <v>0.63669997</v>
      </c>
      <c r="D10">
        <v>889.15600586000005</v>
      </c>
      <c r="E10">
        <v>1.79779994</v>
      </c>
      <c r="F10">
        <v>822.69299316000001</v>
      </c>
      <c r="G10">
        <v>1.71570003</v>
      </c>
      <c r="H10">
        <v>9.9000003020963209E+37</v>
      </c>
      <c r="J10" s="2">
        <f>TREND(Calibration!$A$2:$A$4,Calibration!$B$2:$B$4,C10)</f>
        <v>437.92851898876671</v>
      </c>
      <c r="K10" s="2">
        <f>TREND(Calibration!$A$2:$A$4,Calibration!$C$2:$C$4,E10)</f>
        <v>705.8386416730882</v>
      </c>
      <c r="L10" s="2">
        <f>TREND(Calibration!$A$2:$A$4,Calibration!$D$2:$D$4,G10)</f>
        <v>666.06663886864885</v>
      </c>
    </row>
    <row r="11" spans="1:14" x14ac:dyDescent="0.25">
      <c r="A11">
        <v>45082</v>
      </c>
      <c r="B11">
        <v>14.559000019999999</v>
      </c>
      <c r="C11">
        <v>0.63669997</v>
      </c>
      <c r="D11">
        <v>692.84600829999999</v>
      </c>
      <c r="E11">
        <v>1.8027000399999999</v>
      </c>
      <c r="F11">
        <v>864.02899170000001</v>
      </c>
      <c r="G11">
        <v>1.7053999900000001</v>
      </c>
      <c r="H11">
        <v>9.9000003020963209E+37</v>
      </c>
      <c r="J11" s="2">
        <f>TREND(Calibration!$A$2:$A$4,Calibration!$B$2:$B$4,C11)</f>
        <v>437.92851898876671</v>
      </c>
      <c r="K11" s="2">
        <f>TREND(Calibration!$A$2:$A$4,Calibration!$C$2:$C$4,E11)</f>
        <v>707.80847464599378</v>
      </c>
      <c r="L11" s="2">
        <f>TREND(Calibration!$A$2:$A$4,Calibration!$D$2:$D$4,G11)</f>
        <v>661.83332355085281</v>
      </c>
    </row>
    <row r="12" spans="1:14" x14ac:dyDescent="0.25">
      <c r="A12">
        <v>50083</v>
      </c>
      <c r="B12">
        <v>14.63300037</v>
      </c>
      <c r="C12">
        <v>0.64160001</v>
      </c>
      <c r="D12">
        <v>580.26800536999997</v>
      </c>
      <c r="E12">
        <v>1.8555999999999999</v>
      </c>
      <c r="F12">
        <v>1064.7199707</v>
      </c>
      <c r="G12">
        <v>1.7130000599999999</v>
      </c>
      <c r="H12">
        <v>9.9000003020963209E+37</v>
      </c>
      <c r="J12" s="2">
        <f>TREND(Calibration!$A$2:$A$4,Calibration!$B$2:$B$4,C12)</f>
        <v>440.97876507331733</v>
      </c>
      <c r="K12" s="2">
        <f>TREND(Calibration!$A$2:$A$4,Calibration!$C$2:$C$4,E12)</f>
        <v>729.07418054452319</v>
      </c>
      <c r="L12" s="2">
        <f>TREND(Calibration!$A$2:$A$4,Calibration!$D$2:$D$4,G12)</f>
        <v>664.95695149281437</v>
      </c>
    </row>
    <row r="13" spans="1:14" x14ac:dyDescent="0.25">
      <c r="A13">
        <v>55083</v>
      </c>
      <c r="B13">
        <v>14.675999640000001</v>
      </c>
      <c r="C13">
        <v>0.63940001000000002</v>
      </c>
      <c r="D13">
        <v>680.38397216999999</v>
      </c>
      <c r="E13">
        <v>1.8954999400000001</v>
      </c>
      <c r="F13">
        <v>1114.54296875</v>
      </c>
      <c r="G13">
        <v>1.7206000100000001</v>
      </c>
      <c r="H13">
        <v>9.9000003020963209E+37</v>
      </c>
      <c r="J13" s="2">
        <f>TREND(Calibration!$A$2:$A$4,Calibration!$B$2:$B$4,C13)</f>
        <v>439.60927801076042</v>
      </c>
      <c r="K13" s="2">
        <f>TREND(Calibration!$A$2:$A$4,Calibration!$C$2:$C$4,E13)</f>
        <v>745.11389757661493</v>
      </c>
      <c r="L13" s="2">
        <f>TREND(Calibration!$A$2:$A$4,Calibration!$D$2:$D$4,G13)</f>
        <v>668.0805301147891</v>
      </c>
    </row>
    <row r="14" spans="1:14" x14ac:dyDescent="0.25">
      <c r="A14">
        <v>60083</v>
      </c>
      <c r="B14">
        <v>14.72999954</v>
      </c>
      <c r="C14">
        <v>0.63889998000000003</v>
      </c>
      <c r="D14">
        <v>554.51000977000001</v>
      </c>
      <c r="E14">
        <v>1.8939000399999999</v>
      </c>
      <c r="F14">
        <v>1212.5050048799999</v>
      </c>
      <c r="G14">
        <v>1.7259999500000001</v>
      </c>
      <c r="H14">
        <v>9.9000003020963209E+37</v>
      </c>
      <c r="J14" s="2">
        <f>TREND(Calibration!$A$2:$A$4,Calibration!$B$2:$B$4,C14)</f>
        <v>439.29801227626484</v>
      </c>
      <c r="K14" s="2">
        <f>TREND(Calibration!$A$2:$A$4,Calibration!$C$2:$C$4,E14)</f>
        <v>744.47074013628685</v>
      </c>
      <c r="L14" s="2">
        <f>TREND(Calibration!$A$2:$A$4,Calibration!$D$2:$D$4,G14)</f>
        <v>670.29990486645795</v>
      </c>
    </row>
    <row r="15" spans="1:14" x14ac:dyDescent="0.25">
      <c r="A15">
        <v>65084</v>
      </c>
      <c r="B15">
        <v>14.661999700000001</v>
      </c>
      <c r="C15">
        <v>0.64050001000000001</v>
      </c>
      <c r="D15">
        <v>411.27801513999998</v>
      </c>
      <c r="E15">
        <v>1.9004000400000001</v>
      </c>
      <c r="F15">
        <v>1347.4630127</v>
      </c>
      <c r="G15">
        <v>1.71619999</v>
      </c>
      <c r="H15">
        <v>9.9000003020963209E+37</v>
      </c>
      <c r="J15" s="2">
        <f>TREND(Calibration!$A$2:$A$4,Calibration!$B$2:$B$4,C15)</f>
        <v>440.29402154203888</v>
      </c>
      <c r="K15" s="2">
        <f>TREND(Calibration!$A$2:$A$4,Calibration!$C$2:$C$4,E15)</f>
        <v>747.08373054952051</v>
      </c>
      <c r="L15" s="2">
        <f>TREND(Calibration!$A$2:$A$4,Calibration!$D$2:$D$4,G15)</f>
        <v>666.27212237417746</v>
      </c>
    </row>
    <row r="16" spans="1:14" x14ac:dyDescent="0.25">
      <c r="A16">
        <v>70084</v>
      </c>
      <c r="B16">
        <v>14.54899979</v>
      </c>
      <c r="C16">
        <v>0.64429997999999999</v>
      </c>
      <c r="D16">
        <v>330.23001098999998</v>
      </c>
      <c r="E16">
        <v>1.93710005</v>
      </c>
      <c r="F16">
        <v>9.9000003020963209E+37</v>
      </c>
      <c r="G16">
        <v>1.71080005</v>
      </c>
      <c r="H16">
        <v>9.9000003020963209E+37</v>
      </c>
      <c r="J16" s="2">
        <f>TREND(Calibration!$A$2:$A$4,Calibration!$B$2:$B$4,C16)</f>
        <v>442.6594805207227</v>
      </c>
      <c r="K16" s="2">
        <f>TREND(Calibration!$A$2:$A$4,Calibration!$C$2:$C$4,E16)</f>
        <v>761.83708044114769</v>
      </c>
      <c r="L16" s="2">
        <f>TREND(Calibration!$A$2:$A$4,Calibration!$D$2:$D$4,G16)</f>
        <v>664.0527476225086</v>
      </c>
    </row>
    <row r="17" spans="1:12" x14ac:dyDescent="0.25">
      <c r="A17">
        <v>75085</v>
      </c>
      <c r="B17">
        <v>14.36299992</v>
      </c>
      <c r="C17">
        <v>0.63889998000000003</v>
      </c>
      <c r="D17">
        <v>614.64398193</v>
      </c>
      <c r="E17">
        <v>1.91009998</v>
      </c>
      <c r="F17">
        <v>9.9000003020963209E+37</v>
      </c>
      <c r="G17">
        <v>1.7135000199999999</v>
      </c>
      <c r="H17">
        <v>9.9000003020963209E+37</v>
      </c>
      <c r="J17" s="2">
        <f>TREND(Calibration!$A$2:$A$4,Calibration!$B$2:$B$4,C17)</f>
        <v>439.29801227626484</v>
      </c>
      <c r="K17" s="2">
        <f>TREND(Calibration!$A$2:$A$4,Calibration!$C$2:$C$4,E17)</f>
        <v>750.98309212320373</v>
      </c>
      <c r="L17" s="2">
        <f>TREND(Calibration!$A$2:$A$4,Calibration!$D$2:$D$4,G17)</f>
        <v>665.16243499834297</v>
      </c>
    </row>
    <row r="18" spans="1:12" x14ac:dyDescent="0.25">
      <c r="A18">
        <v>80085</v>
      </c>
      <c r="B18">
        <v>14.28299999</v>
      </c>
      <c r="C18">
        <v>0.63290000000000002</v>
      </c>
      <c r="D18">
        <v>318.59298705999998</v>
      </c>
      <c r="E18">
        <v>2.0272998800000002</v>
      </c>
      <c r="F18">
        <v>9.9000003020963209E+37</v>
      </c>
      <c r="G18">
        <v>1.7119</v>
      </c>
      <c r="H18">
        <v>9.9000003020963209E+37</v>
      </c>
      <c r="J18" s="2">
        <f>TREND(Calibration!$A$2:$A$4,Calibration!$B$2:$B$4,C18)</f>
        <v>435.56306001008289</v>
      </c>
      <c r="K18" s="2">
        <f>TREND(Calibration!$A$2:$A$4,Calibration!$C$2:$C$4,E18)</f>
        <v>798.09727906657872</v>
      </c>
      <c r="L18" s="2">
        <f>TREND(Calibration!$A$2:$A$4,Calibration!$D$2:$D$4,G18)</f>
        <v>664.50482695266749</v>
      </c>
    </row>
    <row r="19" spans="1:12" x14ac:dyDescent="0.25">
      <c r="A19">
        <v>85085</v>
      </c>
      <c r="B19">
        <v>14.25800037</v>
      </c>
      <c r="C19">
        <v>0.63669997</v>
      </c>
      <c r="D19">
        <v>348.65200806000001</v>
      </c>
      <c r="E19">
        <v>1.9824999599999999</v>
      </c>
      <c r="F19">
        <v>9.9000003020963209E+37</v>
      </c>
      <c r="G19">
        <v>1.7114000300000001</v>
      </c>
      <c r="H19">
        <v>9.9000003020963209E+37</v>
      </c>
      <c r="J19" s="2">
        <f>TREND(Calibration!$A$2:$A$4,Calibration!$B$2:$B$4,C19)</f>
        <v>437.92851898876671</v>
      </c>
      <c r="K19" s="2">
        <f>TREND(Calibration!$A$2:$A$4,Calibration!$C$2:$C$4,E19)</f>
        <v>780.08777730140446</v>
      </c>
      <c r="L19" s="2">
        <f>TREND(Calibration!$A$2:$A$4,Calibration!$D$2:$D$4,G19)</f>
        <v>664.29933933713994</v>
      </c>
    </row>
    <row r="20" spans="1:12" x14ac:dyDescent="0.25">
      <c r="A20">
        <v>90085</v>
      </c>
      <c r="B20">
        <v>14.347000120000001</v>
      </c>
      <c r="C20">
        <v>0.63129997000000004</v>
      </c>
      <c r="D20">
        <v>604.39001465000001</v>
      </c>
      <c r="E20">
        <v>1.9506000299999999</v>
      </c>
      <c r="F20">
        <v>9.9000003020963209E+37</v>
      </c>
      <c r="G20">
        <v>1.72490001</v>
      </c>
      <c r="H20">
        <v>9.9000003020963209E+37</v>
      </c>
      <c r="J20" s="2">
        <f>TREND(Calibration!$A$2:$A$4,Calibration!$B$2:$B$4,C20)</f>
        <v>434.56705074430886</v>
      </c>
      <c r="K20" s="2">
        <f>TREND(Calibration!$A$2:$A$4,Calibration!$C$2:$C$4,E20)</f>
        <v>767.26405249020081</v>
      </c>
      <c r="L20" s="2">
        <f>TREND(Calibration!$A$2:$A$4,Calibration!$D$2:$D$4,G20)</f>
        <v>669.8478296462979</v>
      </c>
    </row>
    <row r="21" spans="1:12" x14ac:dyDescent="0.25">
      <c r="A21">
        <v>95085</v>
      </c>
      <c r="B21">
        <v>14.40600014</v>
      </c>
      <c r="C21">
        <v>0.63829999999999998</v>
      </c>
      <c r="D21">
        <v>505.39801025000003</v>
      </c>
      <c r="E21">
        <v>1.9106999600000001</v>
      </c>
      <c r="F21">
        <v>9.9000003020963209E+37</v>
      </c>
      <c r="G21">
        <v>1.73029995</v>
      </c>
      <c r="H21">
        <v>9.9000003020963209E+37</v>
      </c>
      <c r="J21" s="2">
        <f>TREND(Calibration!$A$2:$A$4,Calibration!$B$2:$B$4,C21)</f>
        <v>438.92452825454075</v>
      </c>
      <c r="K21" s="2">
        <f>TREND(Calibration!$A$2:$A$4,Calibration!$C$2:$C$4,E21)</f>
        <v>751.22428319830101</v>
      </c>
      <c r="L21" s="2">
        <f>TREND(Calibration!$A$2:$A$4,Calibration!$D$2:$D$4,G21)</f>
        <v>672.06720439796686</v>
      </c>
    </row>
    <row r="22" spans="1:12" x14ac:dyDescent="0.25">
      <c r="A22">
        <v>100086</v>
      </c>
      <c r="B22">
        <v>14.519000050000001</v>
      </c>
      <c r="C22">
        <v>0.64099996999999997</v>
      </c>
      <c r="D22">
        <v>127.41400145999999</v>
      </c>
      <c r="E22">
        <v>1.99650002</v>
      </c>
      <c r="F22">
        <v>9.9000003020963209E+37</v>
      </c>
      <c r="G22">
        <v>1.7194999500000001</v>
      </c>
      <c r="H22">
        <v>9.9000003020963209E+37</v>
      </c>
      <c r="J22" s="2">
        <f>TREND(Calibration!$A$2:$A$4,Calibration!$B$2:$B$4,C22)</f>
        <v>440.60524370194611</v>
      </c>
      <c r="K22" s="2">
        <f>TREND(Calibration!$A$2:$A$4,Calibration!$C$2:$C$4,E22)</f>
        <v>785.7157807728961</v>
      </c>
      <c r="L22" s="2">
        <f>TREND(Calibration!$A$2:$A$4,Calibration!$D$2:$D$4,G22)</f>
        <v>667.62840557464222</v>
      </c>
    </row>
    <row r="23" spans="1:12" x14ac:dyDescent="0.25">
      <c r="A23">
        <v>105086</v>
      </c>
      <c r="B23">
        <v>14.56400013</v>
      </c>
      <c r="C23">
        <v>0.63620001000000004</v>
      </c>
      <c r="D23">
        <v>1102.9069824200001</v>
      </c>
      <c r="E23">
        <v>1.9365999700000001</v>
      </c>
      <c r="F23">
        <v>9.9000003020963209E+37</v>
      </c>
      <c r="G23">
        <v>1.72109997</v>
      </c>
      <c r="H23">
        <v>9.9000003020963209E+37</v>
      </c>
      <c r="J23" s="2">
        <f>TREND(Calibration!$A$2:$A$4,Calibration!$B$2:$B$4,C23)</f>
        <v>437.61729682885948</v>
      </c>
      <c r="K23" s="2">
        <f>TREND(Calibration!$A$2:$A$4,Calibration!$C$2:$C$4,E23)</f>
        <v>761.63604901870929</v>
      </c>
      <c r="L23" s="2">
        <f>TREND(Calibration!$A$2:$A$4,Calibration!$D$2:$D$4,G23)</f>
        <v>668.2860136203177</v>
      </c>
    </row>
    <row r="24" spans="1:12" x14ac:dyDescent="0.25">
      <c r="A24">
        <v>110085</v>
      </c>
      <c r="B24">
        <v>14.59300041</v>
      </c>
      <c r="C24">
        <v>0.63719999999999999</v>
      </c>
      <c r="D24">
        <v>509.72698974999997</v>
      </c>
      <c r="E24">
        <v>1.9559999699999999</v>
      </c>
      <c r="F24">
        <v>9.9000003020963209E+37</v>
      </c>
      <c r="G24">
        <v>1.7098</v>
      </c>
      <c r="H24">
        <v>9.9000003020963209E+37</v>
      </c>
      <c r="J24" s="2">
        <f>TREND(Calibration!$A$2:$A$4,Calibration!$B$2:$B$4,C24)</f>
        <v>438.23978472326229</v>
      </c>
      <c r="K24" s="2">
        <f>TREND(Calibration!$A$2:$A$4,Calibration!$C$2:$C$4,E24)</f>
        <v>769.43482040589879</v>
      </c>
      <c r="L24" s="2">
        <f>TREND(Calibration!$A$2:$A$4,Calibration!$D$2:$D$4,G24)</f>
        <v>663.6417271814654</v>
      </c>
    </row>
    <row r="25" spans="1:12" x14ac:dyDescent="0.25">
      <c r="A25">
        <v>115087</v>
      </c>
      <c r="B25">
        <v>14.56099987</v>
      </c>
      <c r="C25">
        <v>0.63510001000000005</v>
      </c>
      <c r="D25">
        <v>669.66101074000005</v>
      </c>
      <c r="E25">
        <v>1.9386999600000001</v>
      </c>
      <c r="F25">
        <v>1143.4699707</v>
      </c>
      <c r="G25">
        <v>1.70379996</v>
      </c>
      <c r="H25">
        <v>9.9000003020963209E+37</v>
      </c>
      <c r="J25" s="2">
        <f>TREND(Calibration!$A$2:$A$4,Calibration!$B$2:$B$4,C25)</f>
        <v>436.93255329758102</v>
      </c>
      <c r="K25" s="2">
        <f>TREND(Calibration!$A$2:$A$4,Calibration!$C$2:$C$4,E25)</f>
        <v>762.48024190146111</v>
      </c>
      <c r="L25" s="2">
        <f>TREND(Calibration!$A$2:$A$4,Calibration!$D$2:$D$4,G25)</f>
        <v>661.17571139517827</v>
      </c>
    </row>
    <row r="26" spans="1:12" x14ac:dyDescent="0.25">
      <c r="A26">
        <v>120087</v>
      </c>
      <c r="B26">
        <v>14.50599957</v>
      </c>
      <c r="C26">
        <v>0.63940001000000002</v>
      </c>
      <c r="D26">
        <v>741.96398925999995</v>
      </c>
      <c r="E26">
        <v>2.0046000500000001</v>
      </c>
      <c r="F26">
        <v>958.94500731999995</v>
      </c>
      <c r="G26">
        <v>1.71249998</v>
      </c>
      <c r="H26">
        <v>9.9000003020963209E+37</v>
      </c>
      <c r="J26" s="2">
        <f>TREND(Calibration!$A$2:$A$4,Calibration!$B$2:$B$4,C26)</f>
        <v>439.60927801076042</v>
      </c>
      <c r="K26" s="2">
        <f>TREND(Calibration!$A$2:$A$4,Calibration!$C$2:$C$4,E26)</f>
        <v>788.97198088626601</v>
      </c>
      <c r="L26" s="2">
        <f>TREND(Calibration!$A$2:$A$4,Calibration!$D$2:$D$4,G26)</f>
        <v>664.75141866729882</v>
      </c>
    </row>
    <row r="27" spans="1:12" x14ac:dyDescent="0.25">
      <c r="A27">
        <v>125087</v>
      </c>
      <c r="B27">
        <v>14.430999760000001</v>
      </c>
      <c r="C27">
        <v>0.64429997999999999</v>
      </c>
      <c r="D27">
        <v>765.47698975000003</v>
      </c>
      <c r="E27">
        <v>2.0153999300000001</v>
      </c>
      <c r="F27">
        <v>9.9000003020963209E+37</v>
      </c>
      <c r="G27">
        <v>1.7259999500000001</v>
      </c>
      <c r="H27">
        <v>1362.59802246</v>
      </c>
      <c r="J27" s="2">
        <f>TREND(Calibration!$A$2:$A$4,Calibration!$B$2:$B$4,C27)</f>
        <v>442.6594805207227</v>
      </c>
      <c r="K27" s="2">
        <f>TREND(Calibration!$A$2:$A$4,Calibration!$C$2:$C$4,E27)</f>
        <v>793.31351671766186</v>
      </c>
      <c r="L27" s="2">
        <f>TREND(Calibration!$A$2:$A$4,Calibration!$D$2:$D$4,G27)</f>
        <v>670.29990486645795</v>
      </c>
    </row>
    <row r="28" spans="1:12" x14ac:dyDescent="0.25">
      <c r="A28">
        <v>130086</v>
      </c>
      <c r="B28">
        <v>14.355999949999999</v>
      </c>
      <c r="C28">
        <v>0.64859997999999996</v>
      </c>
      <c r="D28">
        <v>848.53198241999996</v>
      </c>
      <c r="E28">
        <v>2.0122001200000001</v>
      </c>
      <c r="F28">
        <v>9.9000003020963209E+37</v>
      </c>
      <c r="G28">
        <v>1.7167999700000001</v>
      </c>
      <c r="H28">
        <v>9.9000003020963209E+37</v>
      </c>
      <c r="J28" s="2">
        <f>TREND(Calibration!$A$2:$A$4,Calibration!$B$2:$B$4,C28)</f>
        <v>445.33620523390209</v>
      </c>
      <c r="K28" s="2">
        <f>TREND(Calibration!$A$2:$A$4,Calibration!$C$2:$C$4,E28)</f>
        <v>792.02719781702058</v>
      </c>
      <c r="L28" s="2">
        <f>TREND(Calibration!$A$2:$A$4,Calibration!$D$2:$D$4,G28)</f>
        <v>666.51871408880879</v>
      </c>
    </row>
    <row r="29" spans="1:12" x14ac:dyDescent="0.25">
      <c r="A29">
        <v>135086</v>
      </c>
      <c r="B29">
        <v>14.31700039</v>
      </c>
      <c r="C29">
        <v>0.64700000999999996</v>
      </c>
      <c r="D29">
        <v>1070.56604004</v>
      </c>
      <c r="E29">
        <v>2.0122001200000001</v>
      </c>
      <c r="F29">
        <v>9.9000003020963209E+37</v>
      </c>
      <c r="G29">
        <v>1.71790004</v>
      </c>
      <c r="H29">
        <v>9.9000003020963209E+37</v>
      </c>
      <c r="J29" s="2">
        <f>TREND(Calibration!$A$2:$A$4,Calibration!$B$2:$B$4,C29)</f>
        <v>444.34023331777519</v>
      </c>
      <c r="K29" s="2">
        <f>TREND(Calibration!$A$2:$A$4,Calibration!$C$2:$C$4,E29)</f>
        <v>792.02719781702058</v>
      </c>
      <c r="L29" s="2">
        <f>TREND(Calibration!$A$2:$A$4,Calibration!$D$2:$D$4,G29)</f>
        <v>666.97084273895462</v>
      </c>
    </row>
    <row r="30" spans="1:12" x14ac:dyDescent="0.25">
      <c r="A30">
        <v>140087</v>
      </c>
      <c r="B30">
        <v>14.3920002</v>
      </c>
      <c r="C30">
        <v>0.64700000999999996</v>
      </c>
      <c r="D30">
        <v>9.9000003020963209E+37</v>
      </c>
      <c r="E30">
        <v>2.00900006</v>
      </c>
      <c r="F30">
        <v>1194.64904785</v>
      </c>
      <c r="G30">
        <v>1.73570001</v>
      </c>
      <c r="H30">
        <v>9.9000003020963209E+37</v>
      </c>
      <c r="J30" s="2">
        <f>TREND(Calibration!$A$2:$A$4,Calibration!$B$2:$B$4,C30)</f>
        <v>444.34023331777519</v>
      </c>
      <c r="K30" s="2">
        <f>TREND(Calibration!$A$2:$A$4,Calibration!$C$2:$C$4,E30)</f>
        <v>790.74077841674784</v>
      </c>
      <c r="L30" s="2">
        <f>TREND(Calibration!$A$2:$A$4,Calibration!$D$2:$D$4,G30)</f>
        <v>674.28662846962266</v>
      </c>
    </row>
    <row r="31" spans="1:12" x14ac:dyDescent="0.25">
      <c r="A31">
        <v>145087</v>
      </c>
      <c r="B31">
        <v>14.48200035</v>
      </c>
      <c r="C31">
        <v>0.65339999999999998</v>
      </c>
      <c r="D31">
        <v>502.45300293000003</v>
      </c>
      <c r="E31">
        <v>2.0262000599999999</v>
      </c>
      <c r="F31">
        <v>9.9000003020963209E+37</v>
      </c>
      <c r="G31">
        <v>1.7237999399999999</v>
      </c>
      <c r="H31">
        <v>1128.23400879</v>
      </c>
      <c r="J31" s="2">
        <f>TREND(Calibration!$A$2:$A$4,Calibration!$B$2:$B$4,C31)</f>
        <v>448.32418945663591</v>
      </c>
      <c r="K31" s="2">
        <f>TREND(Calibration!$A$2:$A$4,Calibration!$C$2:$C$4,E31)</f>
        <v>797.65515304868904</v>
      </c>
      <c r="L31" s="2">
        <f>TREND(Calibration!$A$2:$A$4,Calibration!$D$2:$D$4,G31)</f>
        <v>669.39570099615207</v>
      </c>
    </row>
    <row r="32" spans="1:12" x14ac:dyDescent="0.25">
      <c r="A32">
        <v>150086</v>
      </c>
      <c r="B32">
        <v>14.51799965</v>
      </c>
      <c r="C32">
        <v>0.64480000999999998</v>
      </c>
      <c r="D32">
        <v>9.9000003020963209E+37</v>
      </c>
      <c r="E32">
        <v>2.07920003</v>
      </c>
      <c r="F32">
        <v>1215.4510498</v>
      </c>
      <c r="G32">
        <v>1.7259999500000001</v>
      </c>
      <c r="H32">
        <v>9.9000003020963209E+37</v>
      </c>
      <c r="J32" s="2">
        <f>TREND(Calibration!$A$2:$A$4,Calibration!$B$2:$B$4,C32)</f>
        <v>442.97074625521827</v>
      </c>
      <c r="K32" s="2">
        <f>TREND(Calibration!$A$2:$A$4,Calibration!$C$2:$C$4,E32)</f>
        <v>818.96106281971504</v>
      </c>
      <c r="L32" s="2">
        <f>TREND(Calibration!$A$2:$A$4,Calibration!$D$2:$D$4,G32)</f>
        <v>670.29990486645795</v>
      </c>
    </row>
    <row r="33" spans="1:12" x14ac:dyDescent="0.25">
      <c r="A33">
        <v>155087</v>
      </c>
      <c r="B33">
        <v>14.60900021</v>
      </c>
      <c r="C33">
        <v>0.64429997999999999</v>
      </c>
      <c r="D33">
        <v>728.78802489999998</v>
      </c>
      <c r="E33">
        <v>2.0225000400000002</v>
      </c>
      <c r="F33">
        <v>1331.6779785199999</v>
      </c>
      <c r="G33">
        <v>1.71570003</v>
      </c>
      <c r="H33">
        <v>9.9000003020963209E+37</v>
      </c>
      <c r="J33" s="2">
        <f>TREND(Calibration!$A$2:$A$4,Calibration!$B$2:$B$4,C33)</f>
        <v>442.6594805207227</v>
      </c>
      <c r="K33" s="2">
        <f>TREND(Calibration!$A$2:$A$4,Calibration!$C$2:$C$4,E33)</f>
        <v>796.16775046580096</v>
      </c>
      <c r="L33" s="2">
        <f>TREND(Calibration!$A$2:$A$4,Calibration!$D$2:$D$4,G33)</f>
        <v>666.06663886864885</v>
      </c>
    </row>
    <row r="34" spans="1:12" x14ac:dyDescent="0.25">
      <c r="A34">
        <v>160087</v>
      </c>
      <c r="B34">
        <v>14.63799953</v>
      </c>
      <c r="C34">
        <v>0.64639997000000005</v>
      </c>
      <c r="D34">
        <v>390.79501342999998</v>
      </c>
      <c r="E34">
        <v>2.10019994</v>
      </c>
      <c r="F34">
        <v>9.9000003020963209E+37</v>
      </c>
      <c r="G34">
        <v>1.7043999400000001</v>
      </c>
      <c r="H34">
        <v>1239.0639648399999</v>
      </c>
      <c r="J34" s="2">
        <f>TREND(Calibration!$A$2:$A$4,Calibration!$B$2:$B$4,C34)</f>
        <v>443.96671194640402</v>
      </c>
      <c r="K34" s="2">
        <f>TREND(Calibration!$A$2:$A$4,Calibration!$C$2:$C$4,E34)</f>
        <v>827.40299566721785</v>
      </c>
      <c r="L34" s="2">
        <f>TREND(Calibration!$A$2:$A$4,Calibration!$D$2:$D$4,G34)</f>
        <v>661.4223031098096</v>
      </c>
    </row>
    <row r="35" spans="1:12" x14ac:dyDescent="0.25">
      <c r="A35">
        <v>165100</v>
      </c>
      <c r="B35">
        <v>14.65100002</v>
      </c>
      <c r="C35">
        <v>0.64800000000000002</v>
      </c>
      <c r="D35">
        <v>994.51501465000001</v>
      </c>
      <c r="E35">
        <v>2.0785999300000002</v>
      </c>
      <c r="F35">
        <v>1277.4379882799999</v>
      </c>
      <c r="G35">
        <v>1.7059999699999999</v>
      </c>
      <c r="H35">
        <v>9.9000003020963209E+37</v>
      </c>
      <c r="J35" s="2">
        <f>TREND(Calibration!$A$2:$A$4,Calibration!$B$2:$B$4,C35)</f>
        <v>444.96272121217805</v>
      </c>
      <c r="K35" s="2">
        <f>TREND(Calibration!$A$2:$A$4,Calibration!$C$2:$C$4,E35)</f>
        <v>818.71982350479482</v>
      </c>
      <c r="L35" s="2">
        <f>TREND(Calibration!$A$2:$A$4,Calibration!$D$2:$D$4,G35)</f>
        <v>662.07991526548403</v>
      </c>
    </row>
    <row r="36" spans="1:12" x14ac:dyDescent="0.25">
      <c r="A36">
        <v>170089</v>
      </c>
      <c r="B36">
        <v>14.600000380000001</v>
      </c>
      <c r="C36">
        <v>0.64800000000000002</v>
      </c>
      <c r="D36">
        <v>764.21099853999999</v>
      </c>
      <c r="E36">
        <v>2.00519991</v>
      </c>
      <c r="F36">
        <v>1127.3730468700001</v>
      </c>
      <c r="G36">
        <v>1.7098</v>
      </c>
      <c r="H36">
        <v>9.9000003020963209E+37</v>
      </c>
      <c r="J36" s="2">
        <f>TREND(Calibration!$A$2:$A$4,Calibration!$B$2:$B$4,C36)</f>
        <v>444.96272121217805</v>
      </c>
      <c r="K36" s="2">
        <f>TREND(Calibration!$A$2:$A$4,Calibration!$C$2:$C$4,E36)</f>
        <v>789.21312372154011</v>
      </c>
      <c r="L36" s="2">
        <f>TREND(Calibration!$A$2:$A$4,Calibration!$D$2:$D$4,G36)</f>
        <v>663.6417271814654</v>
      </c>
    </row>
    <row r="37" spans="1:12" x14ac:dyDescent="0.25">
      <c r="A37">
        <v>175088</v>
      </c>
      <c r="B37">
        <v>14.553999900000001</v>
      </c>
      <c r="C37">
        <v>0.64910000999999995</v>
      </c>
      <c r="D37">
        <v>802.09802246000004</v>
      </c>
      <c r="E37">
        <v>2.0311000300000002</v>
      </c>
      <c r="F37">
        <v>812.19097899999997</v>
      </c>
      <c r="G37">
        <v>1.7173000599999999</v>
      </c>
      <c r="H37">
        <v>9.9000003020963209E+37</v>
      </c>
      <c r="J37" s="2">
        <f>TREND(Calibration!$A$2:$A$4,Calibration!$B$2:$B$4,C37)</f>
        <v>445.64747096839767</v>
      </c>
      <c r="K37" s="2">
        <f>TREND(Calibration!$A$2:$A$4,Calibration!$C$2:$C$4,E37)</f>
        <v>799.62493376178634</v>
      </c>
      <c r="L37" s="2">
        <f>TREND(Calibration!$A$2:$A$4,Calibration!$D$2:$D$4,G37)</f>
        <v>666.72425102432317</v>
      </c>
    </row>
    <row r="38" spans="1:12" x14ac:dyDescent="0.25">
      <c r="A38">
        <v>180088</v>
      </c>
      <c r="B38">
        <v>14.50899982</v>
      </c>
      <c r="C38">
        <v>0.65179997999999995</v>
      </c>
      <c r="D38">
        <v>584.12298583999996</v>
      </c>
      <c r="E38">
        <v>2.0046000500000001</v>
      </c>
      <c r="F38">
        <v>9.9000003020963209E+37</v>
      </c>
      <c r="G38">
        <v>1.7114000300000001</v>
      </c>
      <c r="H38">
        <v>1199.9389648399999</v>
      </c>
      <c r="J38" s="2">
        <f>TREND(Calibration!$A$2:$A$4,Calibration!$B$2:$B$4,C38)</f>
        <v>447.32818641580303</v>
      </c>
      <c r="K38" s="2">
        <f>TREND(Calibration!$A$2:$A$4,Calibration!$C$2:$C$4,E38)</f>
        <v>788.97198088626601</v>
      </c>
      <c r="L38" s="2">
        <f>TREND(Calibration!$A$2:$A$4,Calibration!$D$2:$D$4,G38)</f>
        <v>664.29933933713994</v>
      </c>
    </row>
    <row r="39" spans="1:12" x14ac:dyDescent="0.25">
      <c r="A39">
        <v>185089</v>
      </c>
      <c r="B39">
        <v>14.44999981</v>
      </c>
      <c r="C39">
        <v>0.64910000999999995</v>
      </c>
      <c r="D39">
        <v>9.9000003020963209E+37</v>
      </c>
      <c r="E39">
        <v>2.1596000200000001</v>
      </c>
      <c r="F39">
        <v>764.83599853999999</v>
      </c>
      <c r="G39">
        <v>1.70379996</v>
      </c>
      <c r="H39">
        <v>9.9000003020963209E+37</v>
      </c>
      <c r="J39" s="2">
        <f>TREND(Calibration!$A$2:$A$4,Calibration!$B$2:$B$4,C39)</f>
        <v>445.64747096839767</v>
      </c>
      <c r="K39" s="2">
        <f>TREND(Calibration!$A$2:$A$4,Calibration!$C$2:$C$4,E39)</f>
        <v>851.28174021880398</v>
      </c>
      <c r="L39" s="2">
        <f>TREND(Calibration!$A$2:$A$4,Calibration!$D$2:$D$4,G39)</f>
        <v>661.17571139517827</v>
      </c>
    </row>
    <row r="40" spans="1:12" x14ac:dyDescent="0.25">
      <c r="A40">
        <v>190088</v>
      </c>
      <c r="B40">
        <v>14.51200008</v>
      </c>
      <c r="C40">
        <v>0.65020001000000005</v>
      </c>
      <c r="D40">
        <v>916.07202147999999</v>
      </c>
      <c r="E40">
        <v>2.1698999400000001</v>
      </c>
      <c r="F40">
        <v>1062.39294434</v>
      </c>
      <c r="G40">
        <v>1.6990000000000001</v>
      </c>
      <c r="H40">
        <v>9.9000003020963209E+37</v>
      </c>
      <c r="J40" s="2">
        <f>TREND(Calibration!$A$2:$A$4,Calibration!$B$2:$B$4,C40)</f>
        <v>446.33221449967618</v>
      </c>
      <c r="K40" s="2">
        <f>TREND(Calibration!$A$2:$A$4,Calibration!$C$2:$C$4,E40)</f>
        <v>855.42229286758436</v>
      </c>
      <c r="L40" s="2">
        <f>TREND(Calibration!$A$2:$A$4,Calibration!$D$2:$D$4,G40)</f>
        <v>659.20292835814075</v>
      </c>
    </row>
    <row r="41" spans="1:12" x14ac:dyDescent="0.25">
      <c r="A41">
        <v>195088</v>
      </c>
      <c r="B41">
        <v>14.56700039</v>
      </c>
      <c r="C41">
        <v>0.65560001000000001</v>
      </c>
      <c r="D41">
        <v>543.58398437000005</v>
      </c>
      <c r="E41">
        <v>2.1526000500000002</v>
      </c>
      <c r="F41">
        <v>9.9000003020963209E+37</v>
      </c>
      <c r="G41">
        <v>1.6990000000000001</v>
      </c>
      <c r="H41">
        <v>1105.3399658200001</v>
      </c>
      <c r="J41" s="2">
        <f>TREND(Calibration!$A$2:$A$4,Calibration!$B$2:$B$4,C41)</f>
        <v>449.69368274413404</v>
      </c>
      <c r="K41" s="2">
        <f>TREND(Calibration!$A$2:$A$4,Calibration!$C$2:$C$4,E41)</f>
        <v>848.46776260296974</v>
      </c>
      <c r="L41" s="2">
        <f>TREND(Calibration!$A$2:$A$4,Calibration!$D$2:$D$4,G41)</f>
        <v>659.20292835814075</v>
      </c>
    </row>
    <row r="42" spans="1:12" x14ac:dyDescent="0.25">
      <c r="A42">
        <v>200089</v>
      </c>
      <c r="B42">
        <v>14.631999970000001</v>
      </c>
      <c r="C42">
        <v>0.65450001000000002</v>
      </c>
      <c r="D42">
        <v>875.87597656000003</v>
      </c>
      <c r="E42">
        <v>2.1201999200000001</v>
      </c>
      <c r="F42">
        <v>9.9000003020963209E+37</v>
      </c>
      <c r="G42">
        <v>1.6957000499999999</v>
      </c>
      <c r="H42">
        <v>9.9000003020963209E+37</v>
      </c>
      <c r="J42" s="2">
        <f>TREND(Calibration!$A$2:$A$4,Calibration!$B$2:$B$4,C42)</f>
        <v>449.00893921285558</v>
      </c>
      <c r="K42" s="2">
        <f>TREND(Calibration!$A$2:$A$4,Calibration!$C$2:$C$4,E42)</f>
        <v>835.44295812950463</v>
      </c>
      <c r="L42" s="2">
        <f>TREND(Calibration!$A$2:$A$4,Calibration!$D$2:$D$4,G42)</f>
        <v>657.84664926767493</v>
      </c>
    </row>
    <row r="43" spans="1:12" x14ac:dyDescent="0.25">
      <c r="A43">
        <v>205088</v>
      </c>
      <c r="B43">
        <v>14.663999560000001</v>
      </c>
      <c r="C43">
        <v>0.64700000999999996</v>
      </c>
      <c r="D43">
        <v>9.9000003020963209E+37</v>
      </c>
      <c r="E43">
        <v>2.0657000499999998</v>
      </c>
      <c r="F43">
        <v>1177.6030273399999</v>
      </c>
      <c r="G43">
        <v>1.6967999899999999</v>
      </c>
      <c r="H43">
        <v>9.9000003020963209E+37</v>
      </c>
      <c r="J43" s="2">
        <f>TREND(Calibration!$A$2:$A$4,Calibration!$B$2:$B$4,C43)</f>
        <v>444.34023331777519</v>
      </c>
      <c r="K43" s="2">
        <f>TREND(Calibration!$A$2:$A$4,Calibration!$C$2:$C$4,E43)</f>
        <v>813.53409077066181</v>
      </c>
      <c r="L43" s="2">
        <f>TREND(Calibration!$A$2:$A$4,Calibration!$D$2:$D$4,G43)</f>
        <v>658.29872448783487</v>
      </c>
    </row>
    <row r="44" spans="1:12" x14ac:dyDescent="0.25">
      <c r="A44">
        <v>210089</v>
      </c>
      <c r="B44">
        <v>14.67399979</v>
      </c>
      <c r="C44">
        <v>0.65509998999999997</v>
      </c>
      <c r="D44">
        <v>717.94097899999997</v>
      </c>
      <c r="E44">
        <v>2.0348999499999998</v>
      </c>
      <c r="F44">
        <v>9.9000003020963209E+37</v>
      </c>
      <c r="G44">
        <v>1.6936000600000001</v>
      </c>
      <c r="H44">
        <v>1272.68005371</v>
      </c>
      <c r="J44" s="2">
        <f>TREND(Calibration!$A$2:$A$4,Calibration!$B$2:$B$4,C44)</f>
        <v>449.38242323457962</v>
      </c>
      <c r="K44" s="2">
        <f>TREND(Calibration!$A$2:$A$4,Calibration!$C$2:$C$4,E44)</f>
        <v>801.15249599733306</v>
      </c>
      <c r="L44" s="2">
        <f>TREND(Calibration!$A$2:$A$4,Calibration!$D$2:$D$4,G44)</f>
        <v>656.9835536064719</v>
      </c>
    </row>
    <row r="45" spans="1:12" x14ac:dyDescent="0.25">
      <c r="A45">
        <v>215088</v>
      </c>
      <c r="B45">
        <v>14.59899998</v>
      </c>
      <c r="C45">
        <v>0.65179997999999995</v>
      </c>
      <c r="D45">
        <v>1223.70996094</v>
      </c>
      <c r="E45">
        <v>2.02139997</v>
      </c>
      <c r="F45">
        <v>1344.4110107399999</v>
      </c>
      <c r="G45">
        <v>1.69790006</v>
      </c>
      <c r="H45">
        <v>9.9000003020963209E+37</v>
      </c>
      <c r="J45" s="2">
        <f>TREND(Calibration!$A$2:$A$4,Calibration!$B$2:$B$4,C45)</f>
        <v>447.32818641580303</v>
      </c>
      <c r="K45" s="2">
        <f>TREND(Calibration!$A$2:$A$4,Calibration!$C$2:$C$4,E45)</f>
        <v>795.72552394828006</v>
      </c>
      <c r="L45" s="2">
        <f>TREND(Calibration!$A$2:$A$4,Calibration!$D$2:$D$4,G45)</f>
        <v>658.75085313798081</v>
      </c>
    </row>
    <row r="46" spans="1:12" x14ac:dyDescent="0.25">
      <c r="A46">
        <v>220089</v>
      </c>
      <c r="B46">
        <v>14.50800037</v>
      </c>
      <c r="C46">
        <v>0.65179997999999995</v>
      </c>
      <c r="D46">
        <v>494.09500121999997</v>
      </c>
      <c r="E46">
        <v>2.10019994</v>
      </c>
      <c r="F46">
        <v>9.9000003020963209E+37</v>
      </c>
      <c r="G46">
        <v>1.7010999899999999</v>
      </c>
      <c r="H46">
        <v>9.9000003020963209E+37</v>
      </c>
      <c r="J46" s="2">
        <f>TREND(Calibration!$A$2:$A$4,Calibration!$B$2:$B$4,C46)</f>
        <v>447.32818641580303</v>
      </c>
      <c r="K46" s="2">
        <f>TREND(Calibration!$A$2:$A$4,Calibration!$C$2:$C$4,E46)</f>
        <v>827.40299566721785</v>
      </c>
      <c r="L46" s="2">
        <f>TREND(Calibration!$A$2:$A$4,Calibration!$D$2:$D$4,G46)</f>
        <v>660.06602401934379</v>
      </c>
    </row>
    <row r="47" spans="1:12" x14ac:dyDescent="0.25">
      <c r="A47">
        <v>225089</v>
      </c>
      <c r="B47">
        <v>14.381999970000001</v>
      </c>
      <c r="C47">
        <v>0.64700000999999996</v>
      </c>
      <c r="D47">
        <v>533.44097899999997</v>
      </c>
      <c r="E47">
        <v>2.1714999700000002</v>
      </c>
      <c r="F47">
        <v>9.9000003020963209E+37</v>
      </c>
      <c r="G47">
        <v>1.70220006</v>
      </c>
      <c r="H47">
        <v>9.9000003020963209E+37</v>
      </c>
      <c r="J47" s="2">
        <f>TREND(Calibration!$A$2:$A$4,Calibration!$B$2:$B$4,C47)</f>
        <v>444.34023331777519</v>
      </c>
      <c r="K47" s="2">
        <f>TREND(Calibration!$A$2:$A$4,Calibration!$C$2:$C$4,E47)</f>
        <v>856.06550256772073</v>
      </c>
      <c r="L47" s="2">
        <f>TREND(Calibration!$A$2:$A$4,Calibration!$D$2:$D$4,G47)</f>
        <v>660.51815266948961</v>
      </c>
    </row>
    <row r="48" spans="1:12" x14ac:dyDescent="0.25">
      <c r="A48">
        <v>230089</v>
      </c>
      <c r="B48">
        <v>14.34599972</v>
      </c>
      <c r="C48">
        <v>0.65179997999999995</v>
      </c>
      <c r="D48">
        <v>405.91000365999997</v>
      </c>
      <c r="E48">
        <v>2.1584999599999999</v>
      </c>
      <c r="F48">
        <v>9.9000003020963209E+37</v>
      </c>
      <c r="G48">
        <v>1.70270002</v>
      </c>
      <c r="H48">
        <v>9.9000003020963209E+37</v>
      </c>
      <c r="J48" s="2">
        <f>TREND(Calibration!$A$2:$A$4,Calibration!$B$2:$B$4,C48)</f>
        <v>447.32818641580303</v>
      </c>
      <c r="K48" s="2">
        <f>TREND(Calibration!$A$2:$A$4,Calibration!$C$2:$C$4,E48)</f>
        <v>850.83951772126818</v>
      </c>
      <c r="L48" s="2">
        <f>TREND(Calibration!$A$2:$A$4,Calibration!$D$2:$D$4,G48)</f>
        <v>660.72363617501833</v>
      </c>
    </row>
    <row r="49" spans="1:12" x14ac:dyDescent="0.25">
      <c r="A49">
        <v>235089</v>
      </c>
      <c r="B49">
        <v>14.355999949999999</v>
      </c>
      <c r="C49">
        <v>0.64800000000000002</v>
      </c>
      <c r="D49">
        <v>103.02300262</v>
      </c>
      <c r="E49">
        <v>2.1919999099999998</v>
      </c>
      <c r="F49">
        <v>9.9000003020963209E+37</v>
      </c>
      <c r="G49">
        <v>1.70220006</v>
      </c>
      <c r="H49">
        <v>9.9000003020963209E+37</v>
      </c>
      <c r="J49" s="2">
        <f>TREND(Calibration!$A$2:$A$4,Calibration!$B$2:$B$4,C49)</f>
        <v>444.96272121217805</v>
      </c>
      <c r="K49" s="2">
        <f>TREND(Calibration!$A$2:$A$4,Calibration!$C$2:$C$4,E49)</f>
        <v>864.30644821262285</v>
      </c>
      <c r="L49" s="2">
        <f>TREND(Calibration!$A$2:$A$4,Calibration!$D$2:$D$4,G49)</f>
        <v>660.51815266948961</v>
      </c>
    </row>
    <row r="50" spans="1:12" x14ac:dyDescent="0.25">
      <c r="A50">
        <v>240088</v>
      </c>
      <c r="B50">
        <v>14.413999560000001</v>
      </c>
      <c r="C50">
        <v>0.64429997999999999</v>
      </c>
      <c r="D50">
        <v>945.11499022999999</v>
      </c>
      <c r="E50">
        <v>2.1791000399999998</v>
      </c>
      <c r="F50">
        <v>9.9000003020963209E+37</v>
      </c>
      <c r="G50">
        <v>1.7010999899999999</v>
      </c>
      <c r="H50">
        <v>9.9000003020963209E+37</v>
      </c>
      <c r="J50" s="2">
        <f>TREND(Calibration!$A$2:$A$4,Calibration!$B$2:$B$4,C50)</f>
        <v>442.6594805207227</v>
      </c>
      <c r="K50" s="2">
        <f>TREND(Calibration!$A$2:$A$4,Calibration!$C$2:$C$4,E50)</f>
        <v>859.12071949847518</v>
      </c>
      <c r="L50" s="2">
        <f>TREND(Calibration!$A$2:$A$4,Calibration!$D$2:$D$4,G50)</f>
        <v>660.06602401934379</v>
      </c>
    </row>
    <row r="51" spans="1:12" x14ac:dyDescent="0.25">
      <c r="A51">
        <v>245088</v>
      </c>
      <c r="B51">
        <v>14.49199963</v>
      </c>
      <c r="C51">
        <v>0.64480000999999998</v>
      </c>
      <c r="D51">
        <v>714.75897216999999</v>
      </c>
      <c r="E51">
        <v>2.14770007</v>
      </c>
      <c r="F51">
        <v>1274.4709472699999</v>
      </c>
      <c r="G51">
        <v>1.70270002</v>
      </c>
      <c r="H51">
        <v>9.9000003020963209E+37</v>
      </c>
      <c r="J51" s="2">
        <f>TREND(Calibration!$A$2:$A$4,Calibration!$B$2:$B$4,C51)</f>
        <v>442.97074625521827</v>
      </c>
      <c r="K51" s="2">
        <f>TREND(Calibration!$A$2:$A$4,Calibration!$C$2:$C$4,E51)</f>
        <v>846.49797786988711</v>
      </c>
      <c r="L51" s="2">
        <f>TREND(Calibration!$A$2:$A$4,Calibration!$D$2:$D$4,G51)</f>
        <v>660.72363617501833</v>
      </c>
    </row>
    <row r="52" spans="1:12" x14ac:dyDescent="0.25">
      <c r="A52">
        <v>250089</v>
      </c>
      <c r="B52">
        <v>14.586000439999999</v>
      </c>
      <c r="C52">
        <v>0.64700000999999996</v>
      </c>
      <c r="D52">
        <v>347.13500977000001</v>
      </c>
      <c r="E52">
        <v>2.1607000799999998</v>
      </c>
      <c r="F52">
        <v>9.9000003020963209E+37</v>
      </c>
      <c r="G52">
        <v>1.7033</v>
      </c>
      <c r="H52">
        <v>9.9000003020963209E+37</v>
      </c>
      <c r="J52" s="2">
        <f>TREND(Calibration!$A$2:$A$4,Calibration!$B$2:$B$4,C52)</f>
        <v>444.34023331777519</v>
      </c>
      <c r="K52" s="2">
        <f>TREND(Calibration!$A$2:$A$4,Calibration!$C$2:$C$4,E52)</f>
        <v>851.72396271633943</v>
      </c>
      <c r="L52" s="2">
        <f>TREND(Calibration!$A$2:$A$4,Calibration!$D$2:$D$4,G52)</f>
        <v>660.97022788964966</v>
      </c>
    </row>
    <row r="53" spans="1:12" x14ac:dyDescent="0.25">
      <c r="A53">
        <v>255089</v>
      </c>
      <c r="B53">
        <v>14.65400028</v>
      </c>
      <c r="C53">
        <v>0.63990002999999995</v>
      </c>
      <c r="D53">
        <v>871.85400390999996</v>
      </c>
      <c r="E53">
        <v>2.1542000799999999</v>
      </c>
      <c r="F53">
        <v>1209.5889892600001</v>
      </c>
      <c r="G53">
        <v>1.7222000399999999</v>
      </c>
      <c r="H53">
        <v>9.9000003020963209E+37</v>
      </c>
      <c r="J53" s="2">
        <f>TREND(Calibration!$A$2:$A$4,Calibration!$B$2:$B$4,C53)</f>
        <v>439.92053752031478</v>
      </c>
      <c r="K53" s="2">
        <f>TREND(Calibration!$A$2:$A$4,Calibration!$C$2:$C$4,E53)</f>
        <v>849.11097230310588</v>
      </c>
      <c r="L53" s="2">
        <f>TREND(Calibration!$A$2:$A$4,Calibration!$D$2:$D$4,G53)</f>
        <v>668.73814227046341</v>
      </c>
    </row>
    <row r="54" spans="1:12" x14ac:dyDescent="0.25">
      <c r="A54">
        <v>260089</v>
      </c>
      <c r="B54">
        <v>14.68000031</v>
      </c>
      <c r="C54">
        <v>0.63669997</v>
      </c>
      <c r="D54">
        <v>549.10302734000004</v>
      </c>
      <c r="E54">
        <v>2.1206998800000001</v>
      </c>
      <c r="F54">
        <v>1150.7800293</v>
      </c>
      <c r="G54">
        <v>1.7226999999999999</v>
      </c>
      <c r="H54">
        <v>9.9000003020963209E+37</v>
      </c>
      <c r="J54" s="2">
        <f>TREND(Calibration!$A$2:$A$4,Calibration!$B$2:$B$4,C54)</f>
        <v>437.92851898876671</v>
      </c>
      <c r="K54" s="2">
        <f>TREND(Calibration!$A$2:$A$4,Calibration!$C$2:$C$4,E54)</f>
        <v>835.64394131212009</v>
      </c>
      <c r="L54" s="2">
        <f>TREND(Calibration!$A$2:$A$4,Calibration!$D$2:$D$4,G54)</f>
        <v>668.94362577599213</v>
      </c>
    </row>
    <row r="55" spans="1:12" x14ac:dyDescent="0.25">
      <c r="A55">
        <v>265088</v>
      </c>
      <c r="B55">
        <v>14.70300007</v>
      </c>
      <c r="C55">
        <v>0.64259999999999995</v>
      </c>
      <c r="D55">
        <v>548.63299560999997</v>
      </c>
      <c r="E55">
        <v>2.0801999599999998</v>
      </c>
      <c r="F55">
        <v>1338.6140136700001</v>
      </c>
      <c r="G55">
        <v>1.7340999800000001</v>
      </c>
      <c r="H55">
        <v>9.9000003020963209E+37</v>
      </c>
      <c r="J55" s="2">
        <f>TREND(Calibration!$A$2:$A$4,Calibration!$B$2:$B$4,C55)</f>
        <v>441.60125296772014</v>
      </c>
      <c r="K55" s="2">
        <f>TREND(Calibration!$A$2:$A$4,Calibration!$C$2:$C$4,E55)</f>
        <v>819.36303320493107</v>
      </c>
      <c r="L55" s="2">
        <f>TREND(Calibration!$A$2:$A$4,Calibration!$D$2:$D$4,G55)</f>
        <v>673.62901631394823</v>
      </c>
    </row>
    <row r="56" spans="1:12" x14ac:dyDescent="0.25">
      <c r="A56">
        <v>270089</v>
      </c>
      <c r="B56">
        <v>14.57699966</v>
      </c>
      <c r="C56">
        <v>0.64529996999999995</v>
      </c>
      <c r="D56">
        <v>824.42102050999995</v>
      </c>
      <c r="E56">
        <v>2.0283999399999999</v>
      </c>
      <c r="F56">
        <v>9.9000003020963209E+37</v>
      </c>
      <c r="G56">
        <v>1.7183999999999999</v>
      </c>
      <c r="H56">
        <v>9.9000003020963209E+37</v>
      </c>
      <c r="J56" s="2">
        <f>TREND(Calibration!$A$2:$A$4,Calibration!$B$2:$B$4,C56)</f>
        <v>443.2819684151255</v>
      </c>
      <c r="K56" s="2">
        <f>TREND(Calibration!$A$2:$A$4,Calibration!$C$2:$C$4,E56)</f>
        <v>798.53950156411429</v>
      </c>
      <c r="L56" s="2">
        <f>TREND(Calibration!$A$2:$A$4,Calibration!$D$2:$D$4,G56)</f>
        <v>667.17632624448322</v>
      </c>
    </row>
    <row r="57" spans="1:12" x14ac:dyDescent="0.25">
      <c r="A57">
        <v>275089</v>
      </c>
      <c r="B57">
        <v>14.527999879999999</v>
      </c>
      <c r="C57">
        <v>0.64639997000000005</v>
      </c>
      <c r="D57">
        <v>1059.9499511700001</v>
      </c>
      <c r="E57">
        <v>2.01110005</v>
      </c>
      <c r="F57">
        <v>1163.32299805</v>
      </c>
      <c r="G57">
        <v>1.70379996</v>
      </c>
      <c r="H57">
        <v>9.9000003020963209E+37</v>
      </c>
      <c r="J57" s="2">
        <f>TREND(Calibration!$A$2:$A$4,Calibration!$B$2:$B$4,C57)</f>
        <v>443.96671194640402</v>
      </c>
      <c r="K57" s="2">
        <f>TREND(Calibration!$A$2:$A$4,Calibration!$C$2:$C$4,E57)</f>
        <v>791.58497129949956</v>
      </c>
      <c r="L57" s="2">
        <f>TREND(Calibration!$A$2:$A$4,Calibration!$D$2:$D$4,G57)</f>
        <v>661.17571139517827</v>
      </c>
    </row>
    <row r="58" spans="1:12" x14ac:dyDescent="0.25">
      <c r="A58">
        <v>280088</v>
      </c>
      <c r="B58">
        <v>14.43000031</v>
      </c>
      <c r="C58">
        <v>0.64639997000000005</v>
      </c>
      <c r="D58">
        <v>629.35498046999999</v>
      </c>
      <c r="E58">
        <v>1.98520005</v>
      </c>
      <c r="F58">
        <v>9.9000003020963209E+37</v>
      </c>
      <c r="G58">
        <v>1.6990000000000001</v>
      </c>
      <c r="H58">
        <v>9.9000003020963209E+37</v>
      </c>
      <c r="J58" s="2">
        <f>TREND(Calibration!$A$2:$A$4,Calibration!$B$2:$B$4,C58)</f>
        <v>443.96671194640402</v>
      </c>
      <c r="K58" s="2">
        <f>TREND(Calibration!$A$2:$A$4,Calibration!$C$2:$C$4,E58)</f>
        <v>781.17320949907639</v>
      </c>
      <c r="L58" s="2">
        <f>TREND(Calibration!$A$2:$A$4,Calibration!$D$2:$D$4,G58)</f>
        <v>659.20292835814075</v>
      </c>
    </row>
    <row r="59" spans="1:12" x14ac:dyDescent="0.25">
      <c r="A59">
        <v>285089</v>
      </c>
      <c r="B59">
        <v>14.40799999</v>
      </c>
      <c r="C59">
        <v>0.64370000000000005</v>
      </c>
      <c r="D59">
        <v>537.59600829999999</v>
      </c>
      <c r="E59">
        <v>1.95009995</v>
      </c>
      <c r="F59">
        <v>9.9000003020963209E+37</v>
      </c>
      <c r="G59">
        <v>1.69840002</v>
      </c>
      <c r="H59">
        <v>1200.2030029299999</v>
      </c>
      <c r="J59" s="2">
        <f>TREND(Calibration!$A$2:$A$4,Calibration!$B$2:$B$4,C59)</f>
        <v>442.28599649899866</v>
      </c>
      <c r="K59" s="2">
        <f>TREND(Calibration!$A$2:$A$4,Calibration!$C$2:$C$4,E59)</f>
        <v>767.06302106776241</v>
      </c>
      <c r="L59" s="2">
        <f>TREND(Calibration!$A$2:$A$4,Calibration!$D$2:$D$4,G59)</f>
        <v>658.95633664350942</v>
      </c>
    </row>
    <row r="60" spans="1:12" x14ac:dyDescent="0.25">
      <c r="A60">
        <v>290101</v>
      </c>
      <c r="B60">
        <v>14.413999560000001</v>
      </c>
      <c r="C60">
        <v>0.63349997999999996</v>
      </c>
      <c r="D60">
        <v>1181.0410156200001</v>
      </c>
      <c r="E60">
        <v>1.94089997</v>
      </c>
      <c r="F60">
        <v>9.9000003020963209E+37</v>
      </c>
      <c r="G60">
        <v>1.7043999400000001</v>
      </c>
      <c r="H60">
        <v>9.9000003020963209E+37</v>
      </c>
      <c r="J60" s="2">
        <f>TREND(Calibration!$A$2:$A$4,Calibration!$B$2:$B$4,C60)</f>
        <v>435.93654403180693</v>
      </c>
      <c r="K60" s="2">
        <f>TREND(Calibration!$A$2:$A$4,Calibration!$C$2:$C$4,E60)</f>
        <v>763.36464267669464</v>
      </c>
      <c r="L60" s="2">
        <f>TREND(Calibration!$A$2:$A$4,Calibration!$D$2:$D$4,G60)</f>
        <v>661.4223031098096</v>
      </c>
    </row>
    <row r="61" spans="1:12" x14ac:dyDescent="0.25">
      <c r="A61">
        <v>295089</v>
      </c>
      <c r="B61">
        <v>14.498999599999999</v>
      </c>
      <c r="C61">
        <v>0.63719999999999999</v>
      </c>
      <c r="D61">
        <v>1189.89099121</v>
      </c>
      <c r="E61">
        <v>1.8988000199999999</v>
      </c>
      <c r="F61">
        <v>9.9000003020963209E+37</v>
      </c>
      <c r="G61">
        <v>1.7287000400000001</v>
      </c>
      <c r="H61">
        <v>9.9000003020963209E+37</v>
      </c>
      <c r="J61" s="2">
        <f>TREND(Calibration!$A$2:$A$4,Calibration!$B$2:$B$4,C61)</f>
        <v>438.23978472326229</v>
      </c>
      <c r="K61" s="2">
        <f>TREND(Calibration!$A$2:$A$4,Calibration!$C$2:$C$4,E61)</f>
        <v>746.44052486936937</v>
      </c>
      <c r="L61" s="2">
        <f>TREND(Calibration!$A$2:$A$4,Calibration!$D$2:$D$4,G61)</f>
        <v>671.40964156227926</v>
      </c>
    </row>
    <row r="62" spans="1:12" x14ac:dyDescent="0.25">
      <c r="A62">
        <v>300089</v>
      </c>
      <c r="B62">
        <v>14.61200047</v>
      </c>
      <c r="C62">
        <v>0.64480000999999998</v>
      </c>
      <c r="D62">
        <v>358.67999268</v>
      </c>
      <c r="E62">
        <v>1.88639998</v>
      </c>
      <c r="F62">
        <v>9.9000003020963209E+37</v>
      </c>
      <c r="G62">
        <v>1.7475999600000001</v>
      </c>
      <c r="H62">
        <v>1212.68005371</v>
      </c>
      <c r="J62" s="2">
        <f>TREND(Calibration!$A$2:$A$4,Calibration!$B$2:$B$4,C62)</f>
        <v>442.97074625521827</v>
      </c>
      <c r="K62" s="2">
        <f>TREND(Calibration!$A$2:$A$4,Calibration!$C$2:$C$4,E62)</f>
        <v>741.45572707802887</v>
      </c>
      <c r="L62" s="2">
        <f>TREND(Calibration!$A$2:$A$4,Calibration!$D$2:$D$4,G62)</f>
        <v>679.17750662310618</v>
      </c>
    </row>
    <row r="63" spans="1:12" x14ac:dyDescent="0.25">
      <c r="A63">
        <v>305088</v>
      </c>
      <c r="B63">
        <v>14.68999958</v>
      </c>
      <c r="C63">
        <v>0.64429997999999999</v>
      </c>
      <c r="D63">
        <v>745.82202147999999</v>
      </c>
      <c r="E63">
        <v>1.9343999599999999</v>
      </c>
      <c r="F63">
        <v>1363.39294434</v>
      </c>
      <c r="G63">
        <v>1.73730004</v>
      </c>
      <c r="H63">
        <v>9.9000003020963209E+37</v>
      </c>
      <c r="J63" s="2">
        <f>TREND(Calibration!$A$2:$A$4,Calibration!$B$2:$B$4,C63)</f>
        <v>442.6594805207227</v>
      </c>
      <c r="K63" s="2">
        <f>TREND(Calibration!$A$2:$A$4,Calibration!$C$2:$C$4,E63)</f>
        <v>760.75164824347576</v>
      </c>
      <c r="L63" s="2">
        <f>TREND(Calibration!$A$2:$A$4,Calibration!$D$2:$D$4,G63)</f>
        <v>674.94424062529708</v>
      </c>
    </row>
    <row r="64" spans="1:12" x14ac:dyDescent="0.25">
      <c r="A64">
        <v>310102</v>
      </c>
      <c r="B64">
        <v>14.75800037</v>
      </c>
      <c r="C64">
        <v>0.64529996999999995</v>
      </c>
      <c r="D64">
        <v>415.11599731000001</v>
      </c>
      <c r="E64">
        <v>1.9667999700000001</v>
      </c>
      <c r="F64">
        <v>9.9000003020963209E+37</v>
      </c>
      <c r="G64">
        <v>1.72539997</v>
      </c>
      <c r="H64">
        <v>9.9000003020963209E+37</v>
      </c>
      <c r="J64" s="2">
        <f>TREND(Calibration!$A$2:$A$4,Calibration!$B$2:$B$4,C64)</f>
        <v>443.2819684151255</v>
      </c>
      <c r="K64" s="2">
        <f>TREND(Calibration!$A$2:$A$4,Calibration!$C$2:$C$4,E64)</f>
        <v>773.77640447711781</v>
      </c>
      <c r="L64" s="2">
        <f>TREND(Calibration!$A$2:$A$4,Calibration!$D$2:$D$4,G64)</f>
        <v>670.05331315182661</v>
      </c>
    </row>
    <row r="65" spans="1:12" x14ac:dyDescent="0.25">
      <c r="A65">
        <v>315102</v>
      </c>
      <c r="B65">
        <v>14.666999819999999</v>
      </c>
      <c r="C65">
        <v>0.64259999999999995</v>
      </c>
      <c r="D65">
        <v>1132.1209716799999</v>
      </c>
      <c r="E65">
        <v>1.96469998</v>
      </c>
      <c r="F65">
        <v>1156.60998535</v>
      </c>
      <c r="G65">
        <v>1.7270000000000001</v>
      </c>
      <c r="H65">
        <v>9.9000003020963209E+37</v>
      </c>
      <c r="J65" s="2">
        <f>TREND(Calibration!$A$2:$A$4,Calibration!$B$2:$B$4,C65)</f>
        <v>441.60125296772014</v>
      </c>
      <c r="K65" s="2">
        <f>TREND(Calibration!$A$2:$A$4,Calibration!$C$2:$C$4,E65)</f>
        <v>772.93221159436598</v>
      </c>
      <c r="L65" s="2">
        <f>TREND(Calibration!$A$2:$A$4,Calibration!$D$2:$D$4,G65)</f>
        <v>670.71092530750104</v>
      </c>
    </row>
    <row r="66" spans="1:12" x14ac:dyDescent="0.25">
      <c r="A66">
        <v>320089</v>
      </c>
      <c r="B66">
        <v>14.605999949999999</v>
      </c>
      <c r="C66">
        <v>0.64749997999999997</v>
      </c>
      <c r="D66">
        <v>552.45397949000005</v>
      </c>
      <c r="E66">
        <v>1.9549000299999999</v>
      </c>
      <c r="F66">
        <v>9.9000003020963209E+37</v>
      </c>
      <c r="G66">
        <v>1.7308000299999999</v>
      </c>
      <c r="H66">
        <v>1008.00402832</v>
      </c>
      <c r="J66" s="2">
        <f>TREND(Calibration!$A$2:$A$4,Calibration!$B$2:$B$4,C66)</f>
        <v>444.65146170262364</v>
      </c>
      <c r="K66" s="2">
        <f>TREND(Calibration!$A$2:$A$4,Calibration!$C$2:$C$4,E66)</f>
        <v>768.99264614818617</v>
      </c>
      <c r="L66" s="2">
        <f>TREND(Calibration!$A$2:$A$4,Calibration!$D$2:$D$4,G66)</f>
        <v>672.27273722348241</v>
      </c>
    </row>
    <row r="67" spans="1:12" x14ac:dyDescent="0.25">
      <c r="A67">
        <v>325088</v>
      </c>
      <c r="B67">
        <v>14.45300007</v>
      </c>
      <c r="C67">
        <v>0.64160001</v>
      </c>
      <c r="D67">
        <v>170.95199585</v>
      </c>
      <c r="E67">
        <v>1.8766000300000001</v>
      </c>
      <c r="F67">
        <v>9.9000003020963209E+37</v>
      </c>
      <c r="G67">
        <v>1.7432999600000001</v>
      </c>
      <c r="H67">
        <v>9.9000003020963209E+37</v>
      </c>
      <c r="J67" s="2">
        <f>TREND(Calibration!$A$2:$A$4,Calibration!$B$2:$B$4,C67)</f>
        <v>440.97876507331733</v>
      </c>
      <c r="K67" s="2">
        <f>TREND(Calibration!$A$2:$A$4,Calibration!$C$2:$C$4,E67)</f>
        <v>737.51616163184906</v>
      </c>
      <c r="L67" s="2">
        <f>TREND(Calibration!$A$2:$A$4,Calibration!$D$2:$D$4,G67)</f>
        <v>677.41020709159739</v>
      </c>
    </row>
    <row r="68" spans="1:12" x14ac:dyDescent="0.25">
      <c r="A68">
        <v>330089</v>
      </c>
      <c r="B68">
        <v>14.34000015</v>
      </c>
      <c r="C68">
        <v>0.63559997000000001</v>
      </c>
      <c r="D68">
        <v>9.9000003020963209E+37</v>
      </c>
      <c r="E68">
        <v>1.8711999699999999</v>
      </c>
      <c r="F68">
        <v>1266.8029785199999</v>
      </c>
      <c r="G68">
        <v>1.71619999</v>
      </c>
      <c r="H68">
        <v>9.9000003020963209E+37</v>
      </c>
      <c r="J68" s="2">
        <f>TREND(Calibration!$A$2:$A$4,Calibration!$B$2:$B$4,C68)</f>
        <v>437.24377545748825</v>
      </c>
      <c r="K68" s="2">
        <f>TREND(Calibration!$A$2:$A$4,Calibration!$C$2:$C$4,E68)</f>
        <v>735.34534547632802</v>
      </c>
      <c r="L68" s="2">
        <f>TREND(Calibration!$A$2:$A$4,Calibration!$D$2:$D$4,G68)</f>
        <v>666.27212237417746</v>
      </c>
    </row>
    <row r="69" spans="1:12" x14ac:dyDescent="0.25">
      <c r="A69">
        <v>335090</v>
      </c>
      <c r="B69">
        <v>14.38799953</v>
      </c>
      <c r="C69">
        <v>0.64160001</v>
      </c>
      <c r="D69">
        <v>308.64401244999999</v>
      </c>
      <c r="E69">
        <v>1.8819999700000001</v>
      </c>
      <c r="F69">
        <v>9.9000003020963209E+37</v>
      </c>
      <c r="G69">
        <v>1.7183999999999999</v>
      </c>
      <c r="H69">
        <v>9.9000003020963209E+37</v>
      </c>
      <c r="J69" s="2">
        <f>TREND(Calibration!$A$2:$A$4,Calibration!$B$2:$B$4,C69)</f>
        <v>440.97876507331733</v>
      </c>
      <c r="K69" s="2">
        <f>TREND(Calibration!$A$2:$A$4,Calibration!$C$2:$C$4,E69)</f>
        <v>739.68692954754704</v>
      </c>
      <c r="L69" s="2">
        <f>TREND(Calibration!$A$2:$A$4,Calibration!$D$2:$D$4,G69)</f>
        <v>667.17632624448322</v>
      </c>
    </row>
    <row r="70" spans="1:12" x14ac:dyDescent="0.25">
      <c r="A70">
        <v>340088</v>
      </c>
      <c r="B70">
        <v>14.42700005</v>
      </c>
      <c r="C70">
        <v>0.63669997</v>
      </c>
      <c r="D70">
        <v>919.13500977000001</v>
      </c>
      <c r="E70">
        <v>1.8755999800000001</v>
      </c>
      <c r="F70">
        <v>9.9000003020963209E+37</v>
      </c>
      <c r="G70">
        <v>1.7194999500000001</v>
      </c>
      <c r="H70">
        <v>9.9000003020963209E+37</v>
      </c>
      <c r="J70" s="2">
        <f>TREND(Calibration!$A$2:$A$4,Calibration!$B$2:$B$4,C70)</f>
        <v>437.92851898876671</v>
      </c>
      <c r="K70" s="2">
        <f>TREND(Calibration!$A$2:$A$4,Calibration!$C$2:$C$4,E70)</f>
        <v>737.11414300680997</v>
      </c>
      <c r="L70" s="2">
        <f>TREND(Calibration!$A$2:$A$4,Calibration!$D$2:$D$4,G70)</f>
        <v>667.62840557464222</v>
      </c>
    </row>
    <row r="71" spans="1:12" x14ac:dyDescent="0.25">
      <c r="A71">
        <v>345089</v>
      </c>
      <c r="B71">
        <v>14.52099991</v>
      </c>
      <c r="C71">
        <v>0.63779998000000004</v>
      </c>
      <c r="D71">
        <v>379.54000853999997</v>
      </c>
      <c r="E71">
        <v>1.8642000000000001</v>
      </c>
      <c r="F71">
        <v>9.9000003020963209E+37</v>
      </c>
      <c r="G71">
        <v>1.72000003</v>
      </c>
      <c r="H71">
        <v>9.9000003020963209E+37</v>
      </c>
      <c r="J71" s="2">
        <f>TREND(Calibration!$A$2:$A$4,Calibration!$B$2:$B$4,C71)</f>
        <v>438.61326874498639</v>
      </c>
      <c r="K71" s="2">
        <f>TREND(Calibration!$A$2:$A$4,Calibration!$C$2:$C$4,E71)</f>
        <v>732.5313678604939</v>
      </c>
      <c r="L71" s="2">
        <f>TREND(Calibration!$A$2:$A$4,Calibration!$D$2:$D$4,G71)</f>
        <v>667.83393840015765</v>
      </c>
    </row>
    <row r="72" spans="1:12" x14ac:dyDescent="0.25">
      <c r="A72">
        <v>350089</v>
      </c>
      <c r="B72">
        <v>14.631999970000001</v>
      </c>
      <c r="C72">
        <v>0.63290000000000002</v>
      </c>
      <c r="D72">
        <v>878.25097656000003</v>
      </c>
      <c r="E72">
        <v>1.86150002</v>
      </c>
      <c r="F72">
        <v>1039.8680419899999</v>
      </c>
      <c r="G72">
        <v>1.7226999999999999</v>
      </c>
      <c r="H72">
        <v>9.9000003020963209E+37</v>
      </c>
      <c r="J72" s="2">
        <f>TREND(Calibration!$A$2:$A$4,Calibration!$B$2:$B$4,C72)</f>
        <v>435.56306001008289</v>
      </c>
      <c r="K72" s="2">
        <f>TREND(Calibration!$A$2:$A$4,Calibration!$C$2:$C$4,E72)</f>
        <v>731.44597988265957</v>
      </c>
      <c r="L72" s="2">
        <f>TREND(Calibration!$A$2:$A$4,Calibration!$D$2:$D$4,G72)</f>
        <v>668.94362577599213</v>
      </c>
    </row>
    <row r="73" spans="1:12" x14ac:dyDescent="0.25">
      <c r="A73">
        <v>355089</v>
      </c>
      <c r="B73">
        <v>14.69999981</v>
      </c>
      <c r="C73">
        <v>0.63889998000000003</v>
      </c>
      <c r="D73">
        <v>1052.85095215</v>
      </c>
      <c r="E73">
        <v>1.8776999700000001</v>
      </c>
      <c r="F73">
        <v>889.23498534999999</v>
      </c>
      <c r="G73">
        <v>1.7259999500000001</v>
      </c>
      <c r="H73">
        <v>9.9000003020963209E+37</v>
      </c>
      <c r="J73" s="2">
        <f>TREND(Calibration!$A$2:$A$4,Calibration!$B$2:$B$4,C73)</f>
        <v>439.29801227626484</v>
      </c>
      <c r="K73" s="2">
        <f>TREND(Calibration!$A$2:$A$4,Calibration!$C$2:$C$4,E73)</f>
        <v>737.95833588956179</v>
      </c>
      <c r="L73" s="2">
        <f>TREND(Calibration!$A$2:$A$4,Calibration!$D$2:$D$4,G73)</f>
        <v>670.29990486645795</v>
      </c>
    </row>
    <row r="74" spans="1:12" x14ac:dyDescent="0.25">
      <c r="A74">
        <v>360089</v>
      </c>
      <c r="B74">
        <v>14.68000031</v>
      </c>
      <c r="C74">
        <v>0.64160001</v>
      </c>
      <c r="D74">
        <v>1006.68798828</v>
      </c>
      <c r="E74">
        <v>1.86689997</v>
      </c>
      <c r="F74">
        <v>1242.18395996</v>
      </c>
      <c r="G74">
        <v>1.72650003</v>
      </c>
      <c r="H74">
        <v>9.9000003020963209E+37</v>
      </c>
      <c r="J74" s="2">
        <f>TREND(Calibration!$A$2:$A$4,Calibration!$B$2:$B$4,C74)</f>
        <v>440.97876507331733</v>
      </c>
      <c r="K74" s="2">
        <f>TREND(Calibration!$A$2:$A$4,Calibration!$C$2:$C$4,E74)</f>
        <v>733.61675181834278</v>
      </c>
      <c r="L74" s="2">
        <f>TREND(Calibration!$A$2:$A$4,Calibration!$D$2:$D$4,G74)</f>
        <v>670.5054376919735</v>
      </c>
    </row>
    <row r="75" spans="1:12" x14ac:dyDescent="0.25">
      <c r="A75">
        <v>365088</v>
      </c>
      <c r="B75">
        <v>14.65100002</v>
      </c>
      <c r="C75">
        <v>0.64529996999999995</v>
      </c>
      <c r="D75">
        <v>996.97998046999999</v>
      </c>
      <c r="E75">
        <v>1.8075000000000001</v>
      </c>
      <c r="F75">
        <v>1328.2390136700001</v>
      </c>
      <c r="G75">
        <v>1.7098</v>
      </c>
      <c r="H75">
        <v>9.9000003020963209E+37</v>
      </c>
      <c r="J75" s="2">
        <f>TREND(Calibration!$A$2:$A$4,Calibration!$B$2:$B$4,C75)</f>
        <v>443.2819684151255</v>
      </c>
      <c r="K75" s="2">
        <f>TREND(Calibration!$A$2:$A$4,Calibration!$C$2:$C$4,E75)</f>
        <v>709.7380514865946</v>
      </c>
      <c r="L75" s="2">
        <f>TREND(Calibration!$A$2:$A$4,Calibration!$D$2:$D$4,G75)</f>
        <v>663.6417271814654</v>
      </c>
    </row>
    <row r="76" spans="1:12" x14ac:dyDescent="0.25">
      <c r="A76">
        <v>370090</v>
      </c>
      <c r="B76">
        <v>14.583000180000001</v>
      </c>
      <c r="C76">
        <v>0.64050001000000001</v>
      </c>
      <c r="D76">
        <v>9.9000003020963209E+37</v>
      </c>
      <c r="E76">
        <v>1.8101999799999999</v>
      </c>
      <c r="F76">
        <v>409.36199950999998</v>
      </c>
      <c r="G76">
        <v>1.71080005</v>
      </c>
      <c r="H76">
        <v>9.9000003020963209E+37</v>
      </c>
      <c r="J76" s="2">
        <f>TREND(Calibration!$A$2:$A$4,Calibration!$B$2:$B$4,C76)</f>
        <v>440.29402154203888</v>
      </c>
      <c r="K76" s="2">
        <f>TREND(Calibration!$A$2:$A$4,Calibration!$C$2:$C$4,E76)</f>
        <v>710.8234394644287</v>
      </c>
      <c r="L76" s="2">
        <f>TREND(Calibration!$A$2:$A$4,Calibration!$D$2:$D$4,G76)</f>
        <v>664.0527476225086</v>
      </c>
    </row>
    <row r="77" spans="1:12" x14ac:dyDescent="0.25">
      <c r="A77">
        <v>375088</v>
      </c>
      <c r="B77">
        <v>14.51500034</v>
      </c>
      <c r="C77">
        <v>0.65399998000000004</v>
      </c>
      <c r="D77">
        <v>579.92797852000001</v>
      </c>
      <c r="E77">
        <v>1.7681000200000001</v>
      </c>
      <c r="F77">
        <v>9.9000003020963209E+37</v>
      </c>
      <c r="G77">
        <v>1.7222000399999999</v>
      </c>
      <c r="H77">
        <v>9.9000003020963209E+37</v>
      </c>
      <c r="J77" s="2">
        <f>TREND(Calibration!$A$2:$A$4,Calibration!$B$2:$B$4,C77)</f>
        <v>448.69767347836</v>
      </c>
      <c r="K77" s="2">
        <f>TREND(Calibration!$A$2:$A$4,Calibration!$C$2:$C$4,E77)</f>
        <v>693.89931763711832</v>
      </c>
      <c r="L77" s="2">
        <f>TREND(Calibration!$A$2:$A$4,Calibration!$D$2:$D$4,G77)</f>
        <v>668.73814227046341</v>
      </c>
    </row>
    <row r="78" spans="1:12" x14ac:dyDescent="0.25">
      <c r="A78">
        <v>380090</v>
      </c>
      <c r="B78">
        <v>14.446999549999999</v>
      </c>
      <c r="C78">
        <v>0.64749997999999997</v>
      </c>
      <c r="D78">
        <v>9.9000003020963209E+37</v>
      </c>
      <c r="E78">
        <v>1.75619996</v>
      </c>
      <c r="F78">
        <v>899.62701416000004</v>
      </c>
      <c r="G78">
        <v>1.7188999700000001</v>
      </c>
      <c r="H78">
        <v>9.9000003020963209E+37</v>
      </c>
      <c r="J78" s="2">
        <f>TREND(Calibration!$A$2:$A$4,Calibration!$B$2:$B$4,C78)</f>
        <v>444.65146170262364</v>
      </c>
      <c r="K78" s="2">
        <f>TREND(Calibration!$A$2:$A$4,Calibration!$C$2:$C$4,E78)</f>
        <v>689.11551106836362</v>
      </c>
      <c r="L78" s="2">
        <f>TREND(Calibration!$A$2:$A$4,Calibration!$D$2:$D$4,G78)</f>
        <v>667.38181386001077</v>
      </c>
    </row>
    <row r="79" spans="1:12" x14ac:dyDescent="0.25">
      <c r="A79">
        <v>385091</v>
      </c>
      <c r="B79">
        <v>14.43999958</v>
      </c>
      <c r="C79">
        <v>0.65289998000000005</v>
      </c>
      <c r="D79">
        <v>736.84600829999999</v>
      </c>
      <c r="E79">
        <v>1.7881</v>
      </c>
      <c r="F79">
        <v>9.9000003020963209E+37</v>
      </c>
      <c r="G79">
        <v>1.7206000100000001</v>
      </c>
      <c r="H79">
        <v>1009.41400146</v>
      </c>
      <c r="J79" s="2">
        <f>TREND(Calibration!$A$2:$A$4,Calibration!$B$2:$B$4,C79)</f>
        <v>448.01292994708155</v>
      </c>
      <c r="K79" s="2">
        <f>TREND(Calibration!$A$2:$A$4,Calibration!$C$2:$C$4,E79)</f>
        <v>701.93928009940498</v>
      </c>
      <c r="L79" s="2">
        <f>TREND(Calibration!$A$2:$A$4,Calibration!$D$2:$D$4,G79)</f>
        <v>668.0805301147891</v>
      </c>
    </row>
    <row r="80" spans="1:12" x14ac:dyDescent="0.25">
      <c r="A80">
        <v>390089</v>
      </c>
      <c r="B80">
        <v>14.505000109999999</v>
      </c>
      <c r="C80">
        <v>0.65450001000000002</v>
      </c>
      <c r="D80">
        <v>863.53198241999996</v>
      </c>
      <c r="E80">
        <v>1.7956000599999999</v>
      </c>
      <c r="F80">
        <v>9.9000003020963209E+37</v>
      </c>
      <c r="G80">
        <v>1.7071000300000001</v>
      </c>
      <c r="H80">
        <v>9.9000003020963209E+37</v>
      </c>
      <c r="J80" s="2">
        <f>TREND(Calibration!$A$2:$A$4,Calibration!$B$2:$B$4,C80)</f>
        <v>449.00893921285558</v>
      </c>
      <c r="K80" s="2">
        <f>TREND(Calibration!$A$2:$A$4,Calibration!$C$2:$C$4,E80)</f>
        <v>704.95429315766296</v>
      </c>
      <c r="L80" s="2">
        <f>TREND(Calibration!$A$2:$A$4,Calibration!$D$2:$D$4,G80)</f>
        <v>662.53203980563103</v>
      </c>
    </row>
    <row r="81" spans="1:12" x14ac:dyDescent="0.25">
      <c r="A81">
        <v>395090</v>
      </c>
      <c r="B81">
        <v>14.583000180000001</v>
      </c>
      <c r="C81">
        <v>0.65399998000000004</v>
      </c>
      <c r="D81">
        <v>858.29400635000002</v>
      </c>
      <c r="E81">
        <v>1.7491999899999999</v>
      </c>
      <c r="F81">
        <v>9.9000003020963209E+37</v>
      </c>
      <c r="G81">
        <v>1.7098</v>
      </c>
      <c r="H81">
        <v>1273.8699951200001</v>
      </c>
      <c r="J81" s="2">
        <f>TREND(Calibration!$A$2:$A$4,Calibration!$B$2:$B$4,C81)</f>
        <v>448.69767347836</v>
      </c>
      <c r="K81" s="2">
        <f>TREND(Calibration!$A$2:$A$4,Calibration!$C$2:$C$4,E81)</f>
        <v>686.30153345252938</v>
      </c>
      <c r="L81" s="2">
        <f>TREND(Calibration!$A$2:$A$4,Calibration!$D$2:$D$4,G81)</f>
        <v>663.6417271814654</v>
      </c>
    </row>
    <row r="82" spans="1:12" x14ac:dyDescent="0.25">
      <c r="A82">
        <v>400090</v>
      </c>
      <c r="B82">
        <v>14.635000229999999</v>
      </c>
      <c r="C82">
        <v>0.64910000999999995</v>
      </c>
      <c r="D82">
        <v>895.56097411999997</v>
      </c>
      <c r="E82">
        <v>1.74109995</v>
      </c>
      <c r="F82">
        <v>9.9000003020963209E+37</v>
      </c>
      <c r="G82">
        <v>1.7141</v>
      </c>
      <c r="H82">
        <v>9.9000003020963209E+37</v>
      </c>
      <c r="J82" s="2">
        <f>TREND(Calibration!$A$2:$A$4,Calibration!$B$2:$B$4,C82)</f>
        <v>445.64747096839767</v>
      </c>
      <c r="K82" s="2">
        <f>TREND(Calibration!$A$2:$A$4,Calibration!$C$2:$C$4,E82)</f>
        <v>683.04532931917413</v>
      </c>
      <c r="L82" s="2">
        <f>TREND(Calibration!$A$2:$A$4,Calibration!$D$2:$D$4,G82)</f>
        <v>665.40902671297431</v>
      </c>
    </row>
    <row r="83" spans="1:12" x14ac:dyDescent="0.25">
      <c r="A83">
        <v>405090</v>
      </c>
      <c r="B83">
        <v>14.692999840000001</v>
      </c>
      <c r="C83">
        <v>0.65020001000000005</v>
      </c>
      <c r="D83">
        <v>742.74597168000003</v>
      </c>
      <c r="E83">
        <v>1.7453999499999999</v>
      </c>
      <c r="F83">
        <v>9.9000003020963209E+37</v>
      </c>
      <c r="G83">
        <v>1.6929999600000001</v>
      </c>
      <c r="H83">
        <v>1171.2729492200001</v>
      </c>
      <c r="J83" s="2">
        <f>TREND(Calibration!$A$2:$A$4,Calibration!$B$2:$B$4,C83)</f>
        <v>446.33221449967618</v>
      </c>
      <c r="K83" s="2">
        <f>TREND(Calibration!$A$2:$A$4,Calibration!$C$2:$C$4,E83)</f>
        <v>684.77392297715949</v>
      </c>
      <c r="L83" s="2">
        <f>TREND(Calibration!$A$2:$A$4,Calibration!$D$2:$D$4,G83)</f>
        <v>656.73691257185362</v>
      </c>
    </row>
    <row r="84" spans="1:12" x14ac:dyDescent="0.25">
      <c r="A84">
        <v>410090</v>
      </c>
      <c r="B84">
        <v>14.67700005</v>
      </c>
      <c r="C84">
        <v>0.64749997999999997</v>
      </c>
      <c r="D84">
        <v>679.52301024999997</v>
      </c>
      <c r="E84">
        <v>1.72329998</v>
      </c>
      <c r="F84">
        <v>9.9000003020963209E+37</v>
      </c>
      <c r="G84">
        <v>1.7216000600000001</v>
      </c>
      <c r="H84">
        <v>9.9000003020963209E+37</v>
      </c>
      <c r="J84" s="2">
        <f>TREND(Calibration!$A$2:$A$4,Calibration!$B$2:$B$4,C84)</f>
        <v>444.65146170262364</v>
      </c>
      <c r="K84" s="2">
        <f>TREND(Calibration!$A$2:$A$4,Calibration!$C$2:$C$4,E84)</f>
        <v>675.88976763212099</v>
      </c>
      <c r="L84" s="2">
        <f>TREND(Calibration!$A$2:$A$4,Calibration!$D$2:$D$4,G84)</f>
        <v>668.49155055583219</v>
      </c>
    </row>
    <row r="85" spans="1:12" x14ac:dyDescent="0.25">
      <c r="A85">
        <v>415090</v>
      </c>
      <c r="B85">
        <v>14.635000229999999</v>
      </c>
      <c r="C85">
        <v>0.64910000999999995</v>
      </c>
      <c r="D85">
        <v>715.71899413999995</v>
      </c>
      <c r="E85">
        <v>1.73520005</v>
      </c>
      <c r="F85">
        <v>9.9000003020963209E+37</v>
      </c>
      <c r="G85">
        <v>1.71619999</v>
      </c>
      <c r="H85">
        <v>9.9000003020963209E+37</v>
      </c>
      <c r="J85" s="2">
        <f>TREND(Calibration!$A$2:$A$4,Calibration!$B$2:$B$4,C85)</f>
        <v>445.64747096839767</v>
      </c>
      <c r="K85" s="2">
        <f>TREND(Calibration!$A$2:$A$4,Calibration!$C$2:$C$4,E85)</f>
        <v>680.6735782208608</v>
      </c>
      <c r="L85" s="2">
        <f>TREND(Calibration!$A$2:$A$4,Calibration!$D$2:$D$4,G85)</f>
        <v>666.27212237417746</v>
      </c>
    </row>
    <row r="86" spans="1:12" x14ac:dyDescent="0.25">
      <c r="A86">
        <v>420090</v>
      </c>
      <c r="B86">
        <v>14.56400013</v>
      </c>
      <c r="C86">
        <v>0.64429997999999999</v>
      </c>
      <c r="D86">
        <v>398.57101440000002</v>
      </c>
      <c r="E86">
        <v>1.7275999799999999</v>
      </c>
      <c r="F86">
        <v>9.9000003020963209E+37</v>
      </c>
      <c r="G86">
        <v>1.7226999999999999</v>
      </c>
      <c r="H86">
        <v>9.9000003020963209E+37</v>
      </c>
      <c r="J86" s="2">
        <f>TREND(Calibration!$A$2:$A$4,Calibration!$B$2:$B$4,C86)</f>
        <v>442.6594805207227</v>
      </c>
      <c r="K86" s="2">
        <f>TREND(Calibration!$A$2:$A$4,Calibration!$C$2:$C$4,E86)</f>
        <v>677.61836129010624</v>
      </c>
      <c r="L86" s="2">
        <f>TREND(Calibration!$A$2:$A$4,Calibration!$D$2:$D$4,G86)</f>
        <v>668.94362577599213</v>
      </c>
    </row>
    <row r="87" spans="1:12" x14ac:dyDescent="0.25">
      <c r="A87">
        <v>425091</v>
      </c>
      <c r="B87">
        <v>14.48600006</v>
      </c>
      <c r="C87">
        <v>0.65069997000000002</v>
      </c>
      <c r="D87">
        <v>592.91400146000001</v>
      </c>
      <c r="E87">
        <v>1.76110005</v>
      </c>
      <c r="F87">
        <v>9.9000003020963209E+37</v>
      </c>
      <c r="G87">
        <v>1.71790004</v>
      </c>
      <c r="H87">
        <v>1093.7729492200001</v>
      </c>
      <c r="J87" s="2">
        <f>TREND(Calibration!$A$2:$A$4,Calibration!$B$2:$B$4,C87)</f>
        <v>446.64343665958341</v>
      </c>
      <c r="K87" s="2">
        <f>TREND(Calibration!$A$2:$A$4,Calibration!$C$2:$C$4,E87)</f>
        <v>691.08534002128397</v>
      </c>
      <c r="L87" s="2">
        <f>TREND(Calibration!$A$2:$A$4,Calibration!$D$2:$D$4,G87)</f>
        <v>666.97084273895462</v>
      </c>
    </row>
    <row r="88" spans="1:12" x14ac:dyDescent="0.25">
      <c r="A88">
        <v>430090</v>
      </c>
      <c r="B88">
        <v>14.411000250000001</v>
      </c>
      <c r="C88">
        <v>0.64370000000000005</v>
      </c>
      <c r="D88">
        <v>1046.14904785</v>
      </c>
      <c r="E88">
        <v>1.81079996</v>
      </c>
      <c r="F88">
        <v>9.9000003020963209E+37</v>
      </c>
      <c r="G88">
        <v>1.72109997</v>
      </c>
      <c r="H88">
        <v>9.9000003020963209E+37</v>
      </c>
      <c r="J88" s="2">
        <f>TREND(Calibration!$A$2:$A$4,Calibration!$B$2:$B$4,C88)</f>
        <v>442.28599649899866</v>
      </c>
      <c r="K88" s="2">
        <f>TREND(Calibration!$A$2:$A$4,Calibration!$C$2:$C$4,E88)</f>
        <v>711.06463053952598</v>
      </c>
      <c r="L88" s="2">
        <f>TREND(Calibration!$A$2:$A$4,Calibration!$D$2:$D$4,G88)</f>
        <v>668.2860136203177</v>
      </c>
    </row>
    <row r="89" spans="1:12" x14ac:dyDescent="0.25">
      <c r="A89">
        <v>435090</v>
      </c>
      <c r="B89">
        <v>14.397999759999999</v>
      </c>
      <c r="C89">
        <v>0.64700000999999996</v>
      </c>
      <c r="D89">
        <v>764.27197265999996</v>
      </c>
      <c r="E89">
        <v>1.8502000599999999</v>
      </c>
      <c r="F89">
        <v>9.9000003020963209E+37</v>
      </c>
      <c r="G89">
        <v>1.7119</v>
      </c>
      <c r="H89">
        <v>1269.1340332</v>
      </c>
      <c r="J89" s="2">
        <f>TREND(Calibration!$A$2:$A$4,Calibration!$B$2:$B$4,C89)</f>
        <v>444.34023331777519</v>
      </c>
      <c r="K89" s="2">
        <f>TREND(Calibration!$A$2:$A$4,Calibration!$C$2:$C$4,E89)</f>
        <v>726.90341262882521</v>
      </c>
      <c r="L89" s="2">
        <f>TREND(Calibration!$A$2:$A$4,Calibration!$D$2:$D$4,G89)</f>
        <v>664.50482695266749</v>
      </c>
    </row>
    <row r="90" spans="1:12" x14ac:dyDescent="0.25">
      <c r="A90">
        <v>440091</v>
      </c>
      <c r="B90">
        <v>14.43999958</v>
      </c>
      <c r="C90">
        <v>0.63889998000000003</v>
      </c>
      <c r="D90">
        <v>436.88900756999999</v>
      </c>
      <c r="E90">
        <v>1.8545000599999999</v>
      </c>
      <c r="F90">
        <v>9.9000003020963209E+37</v>
      </c>
      <c r="G90">
        <v>1.7119</v>
      </c>
      <c r="H90">
        <v>9.9000003020963209E+37</v>
      </c>
      <c r="J90" s="2">
        <f>TREND(Calibration!$A$2:$A$4,Calibration!$B$2:$B$4,C90)</f>
        <v>439.29801227626484</v>
      </c>
      <c r="K90" s="2">
        <f>TREND(Calibration!$A$2:$A$4,Calibration!$C$2:$C$4,E90)</f>
        <v>728.63200628681057</v>
      </c>
      <c r="L90" s="2">
        <f>TREND(Calibration!$A$2:$A$4,Calibration!$D$2:$D$4,G90)</f>
        <v>664.50482695266749</v>
      </c>
    </row>
    <row r="91" spans="1:12" x14ac:dyDescent="0.25">
      <c r="A91">
        <v>445090</v>
      </c>
      <c r="B91">
        <v>14.524999619999999</v>
      </c>
      <c r="C91">
        <v>0.63779998000000004</v>
      </c>
      <c r="D91">
        <v>450.33401488999999</v>
      </c>
      <c r="E91">
        <v>1.92630005</v>
      </c>
      <c r="F91">
        <v>9.9000003020963209E+37</v>
      </c>
      <c r="G91">
        <v>1.7114000300000001</v>
      </c>
      <c r="H91">
        <v>9.9000003020963209E+37</v>
      </c>
      <c r="J91" s="2">
        <f>TREND(Calibration!$A$2:$A$4,Calibration!$B$2:$B$4,C91)</f>
        <v>438.61326874498639</v>
      </c>
      <c r="K91" s="2">
        <f>TREND(Calibration!$A$2:$A$4,Calibration!$C$2:$C$4,E91)</f>
        <v>757.4954963699289</v>
      </c>
      <c r="L91" s="2">
        <f>TREND(Calibration!$A$2:$A$4,Calibration!$D$2:$D$4,G91)</f>
        <v>664.29933933713994</v>
      </c>
    </row>
    <row r="92" spans="1:12" x14ac:dyDescent="0.25">
      <c r="A92">
        <v>450091</v>
      </c>
      <c r="B92">
        <v>14.602000240000001</v>
      </c>
      <c r="C92">
        <v>0.63889998000000003</v>
      </c>
      <c r="D92">
        <v>98.347000120000004</v>
      </c>
      <c r="E92">
        <v>1.94739997</v>
      </c>
      <c r="F92">
        <v>9.9000003020963209E+37</v>
      </c>
      <c r="G92">
        <v>1.72109997</v>
      </c>
      <c r="H92">
        <v>9.9000003020963209E+37</v>
      </c>
      <c r="J92" s="2">
        <f>TREND(Calibration!$A$2:$A$4,Calibration!$B$2:$B$4,C92)</f>
        <v>439.29801227626484</v>
      </c>
      <c r="K92" s="2">
        <f>TREND(Calibration!$A$2:$A$4,Calibration!$C$2:$C$4,E92)</f>
        <v>765.97763308992819</v>
      </c>
      <c r="L92" s="2">
        <f>TREND(Calibration!$A$2:$A$4,Calibration!$D$2:$D$4,G92)</f>
        <v>668.2860136203177</v>
      </c>
    </row>
    <row r="93" spans="1:12" x14ac:dyDescent="0.25">
      <c r="A93">
        <v>455091</v>
      </c>
      <c r="B93">
        <v>14.605999949999999</v>
      </c>
      <c r="C93">
        <v>0.64529996999999995</v>
      </c>
      <c r="D93">
        <v>1027.7860107399999</v>
      </c>
      <c r="E93">
        <v>1.9759999500000001</v>
      </c>
      <c r="F93">
        <v>1360.2989502</v>
      </c>
      <c r="G93">
        <v>1.7119</v>
      </c>
      <c r="H93">
        <v>9.9000003020963209E+37</v>
      </c>
      <c r="J93" s="2">
        <f>TREND(Calibration!$A$2:$A$4,Calibration!$B$2:$B$4,C93)</f>
        <v>443.2819684151255</v>
      </c>
      <c r="K93" s="2">
        <f>TREND(Calibration!$A$2:$A$4,Calibration!$C$2:$C$4,E93)</f>
        <v>777.47478286818557</v>
      </c>
      <c r="L93" s="2">
        <f>TREND(Calibration!$A$2:$A$4,Calibration!$D$2:$D$4,G93)</f>
        <v>664.50482695266749</v>
      </c>
    </row>
    <row r="94" spans="1:12" x14ac:dyDescent="0.25">
      <c r="A94">
        <v>460090</v>
      </c>
      <c r="B94">
        <v>14.61900043</v>
      </c>
      <c r="C94">
        <v>0.64209998000000001</v>
      </c>
      <c r="D94">
        <v>686.35699463000003</v>
      </c>
      <c r="E94">
        <v>2.0013999899999999</v>
      </c>
      <c r="F94">
        <v>1336.57299805</v>
      </c>
      <c r="G94">
        <v>1.7076</v>
      </c>
      <c r="H94">
        <v>9.9000003020963209E+37</v>
      </c>
      <c r="J94" s="2">
        <f>TREND(Calibration!$A$2:$A$4,Calibration!$B$2:$B$4,C94)</f>
        <v>441.28999345816578</v>
      </c>
      <c r="K94" s="2">
        <f>TREND(Calibration!$A$2:$A$4,Calibration!$C$2:$C$4,E94)</f>
        <v>787.68556148599328</v>
      </c>
      <c r="L94" s="2">
        <f>TREND(Calibration!$A$2:$A$4,Calibration!$D$2:$D$4,G94)</f>
        <v>662.73752742115857</v>
      </c>
    </row>
    <row r="95" spans="1:12" x14ac:dyDescent="0.25">
      <c r="A95">
        <v>465090</v>
      </c>
      <c r="B95">
        <v>14.60900021</v>
      </c>
      <c r="C95">
        <v>0.64099996999999997</v>
      </c>
      <c r="D95">
        <v>818.31298828000001</v>
      </c>
      <c r="E95">
        <v>1.9436000600000001</v>
      </c>
      <c r="F95">
        <v>9.9000003020963209E+37</v>
      </c>
      <c r="G95">
        <v>1.7145999700000001</v>
      </c>
      <c r="H95">
        <v>9.9000003020963209E+37</v>
      </c>
      <c r="J95" s="2">
        <f>TREND(Calibration!$A$2:$A$4,Calibration!$B$2:$B$4,C95)</f>
        <v>440.60524370194611</v>
      </c>
      <c r="K95" s="2">
        <f>TREND(Calibration!$A$2:$A$4,Calibration!$C$2:$C$4,E95)</f>
        <v>764.45007487436669</v>
      </c>
      <c r="L95" s="2">
        <f>TREND(Calibration!$A$2:$A$4,Calibration!$D$2:$D$4,G95)</f>
        <v>665.61451432850197</v>
      </c>
    </row>
    <row r="96" spans="1:12" x14ac:dyDescent="0.25">
      <c r="A96">
        <v>470090</v>
      </c>
      <c r="B96">
        <v>14.52099991</v>
      </c>
      <c r="C96">
        <v>0.64099996999999997</v>
      </c>
      <c r="D96">
        <v>903.97198486000002</v>
      </c>
      <c r="E96">
        <v>1.94200003</v>
      </c>
      <c r="F96">
        <v>9.9000003020963209E+37</v>
      </c>
      <c r="G96">
        <v>1.7173000599999999</v>
      </c>
      <c r="H96">
        <v>9.9000003020963209E+37</v>
      </c>
      <c r="J96" s="2">
        <f>TREND(Calibration!$A$2:$A$4,Calibration!$B$2:$B$4,C96)</f>
        <v>440.60524370194611</v>
      </c>
      <c r="K96" s="2">
        <f>TREND(Calibration!$A$2:$A$4,Calibration!$C$2:$C$4,E96)</f>
        <v>763.80686517423032</v>
      </c>
      <c r="L96" s="2">
        <f>TREND(Calibration!$A$2:$A$4,Calibration!$D$2:$D$4,G96)</f>
        <v>666.72425102432317</v>
      </c>
    </row>
    <row r="97" spans="1:12" x14ac:dyDescent="0.25">
      <c r="A97">
        <v>475090</v>
      </c>
      <c r="B97">
        <v>14.39500046</v>
      </c>
      <c r="C97">
        <v>0.63779998000000004</v>
      </c>
      <c r="D97">
        <v>9.9000003020963209E+37</v>
      </c>
      <c r="E97">
        <v>1.9392999399999999</v>
      </c>
      <c r="F97">
        <v>501.05499268</v>
      </c>
      <c r="G97">
        <v>1.7119</v>
      </c>
      <c r="H97">
        <v>9.9000003020963209E+37</v>
      </c>
      <c r="J97" s="2">
        <f>TREND(Calibration!$A$2:$A$4,Calibration!$B$2:$B$4,C97)</f>
        <v>438.61326874498639</v>
      </c>
      <c r="K97" s="2">
        <f>TREND(Calibration!$A$2:$A$4,Calibration!$C$2:$C$4,E97)</f>
        <v>762.72143297655828</v>
      </c>
      <c r="L97" s="2">
        <f>TREND(Calibration!$A$2:$A$4,Calibration!$D$2:$D$4,G97)</f>
        <v>664.50482695266749</v>
      </c>
    </row>
    <row r="98" spans="1:12" x14ac:dyDescent="0.25">
      <c r="A98">
        <v>480090</v>
      </c>
      <c r="B98">
        <v>14.352999690000001</v>
      </c>
      <c r="C98">
        <v>0.64480000999999998</v>
      </c>
      <c r="D98">
        <v>577.85498046999999</v>
      </c>
      <c r="E98">
        <v>1.90199995</v>
      </c>
      <c r="F98">
        <v>9.9000003020963209E+37</v>
      </c>
      <c r="G98">
        <v>1.71080005</v>
      </c>
      <c r="H98">
        <v>980.64697265999996</v>
      </c>
      <c r="J98" s="2">
        <f>TREND(Calibration!$A$2:$A$4,Calibration!$B$2:$B$4,C98)</f>
        <v>442.97074625521827</v>
      </c>
      <c r="K98" s="2">
        <f>TREND(Calibration!$A$2:$A$4,Calibration!$C$2:$C$4,E98)</f>
        <v>747.72689200983382</v>
      </c>
      <c r="L98" s="2">
        <f>TREND(Calibration!$A$2:$A$4,Calibration!$D$2:$D$4,G98)</f>
        <v>664.0527476225086</v>
      </c>
    </row>
    <row r="99" spans="1:12" x14ac:dyDescent="0.25">
      <c r="A99">
        <v>485090</v>
      </c>
      <c r="B99">
        <v>14.307000159999999</v>
      </c>
      <c r="C99">
        <v>0.64969999</v>
      </c>
      <c r="D99">
        <v>1048.6629638700001</v>
      </c>
      <c r="E99">
        <v>1.8837000100000001</v>
      </c>
      <c r="F99">
        <v>9.9000003020963209E+37</v>
      </c>
      <c r="G99">
        <v>1.7076</v>
      </c>
      <c r="H99">
        <v>9.9000003020963209E+37</v>
      </c>
      <c r="J99" s="2">
        <f>TREND(Calibration!$A$2:$A$4,Calibration!$B$2:$B$4,C99)</f>
        <v>446.02095499012177</v>
      </c>
      <c r="K99" s="2">
        <f>TREND(Calibration!$A$2:$A$4,Calibration!$C$2:$C$4,E99)</f>
        <v>740.37034312017988</v>
      </c>
      <c r="L99" s="2">
        <f>TREND(Calibration!$A$2:$A$4,Calibration!$D$2:$D$4,G99)</f>
        <v>662.73752742115857</v>
      </c>
    </row>
    <row r="100" spans="1:12" x14ac:dyDescent="0.25">
      <c r="A100">
        <v>490088</v>
      </c>
      <c r="B100">
        <v>14.352999690000001</v>
      </c>
      <c r="C100">
        <v>0.64639997000000005</v>
      </c>
      <c r="D100">
        <v>1193.29504395</v>
      </c>
      <c r="E100">
        <v>1.9106999600000001</v>
      </c>
      <c r="F100">
        <v>1226.0479736299999</v>
      </c>
      <c r="G100">
        <v>1.71249998</v>
      </c>
      <c r="H100">
        <v>9.9000003020963209E+37</v>
      </c>
      <c r="J100" s="2">
        <f>TREND(Calibration!$A$2:$A$4,Calibration!$B$2:$B$4,C100)</f>
        <v>443.96671194640402</v>
      </c>
      <c r="K100" s="2">
        <f>TREND(Calibration!$A$2:$A$4,Calibration!$C$2:$C$4,E100)</f>
        <v>751.22428319830101</v>
      </c>
      <c r="L100" s="2">
        <f>TREND(Calibration!$A$2:$A$4,Calibration!$D$2:$D$4,G100)</f>
        <v>664.75141866729882</v>
      </c>
    </row>
    <row r="101" spans="1:12" x14ac:dyDescent="0.25">
      <c r="A101">
        <v>495089</v>
      </c>
      <c r="B101">
        <v>14.44999981</v>
      </c>
      <c r="C101">
        <v>0.64429997999999999</v>
      </c>
      <c r="D101">
        <v>356.18399047999998</v>
      </c>
      <c r="E101">
        <v>1.89450002</v>
      </c>
      <c r="F101">
        <v>9.9000003020963209E+37</v>
      </c>
      <c r="G101">
        <v>1.7119</v>
      </c>
      <c r="H101">
        <v>9.9000003020963209E+37</v>
      </c>
      <c r="J101" s="2">
        <f>TREND(Calibration!$A$2:$A$4,Calibration!$B$2:$B$4,C101)</f>
        <v>442.6594805207227</v>
      </c>
      <c r="K101" s="2">
        <f>TREND(Calibration!$A$2:$A$4,Calibration!$C$2:$C$4,E101)</f>
        <v>744.71193121138401</v>
      </c>
      <c r="L101" s="2">
        <f>TREND(Calibration!$A$2:$A$4,Calibration!$D$2:$D$4,G101)</f>
        <v>664.50482695266749</v>
      </c>
    </row>
    <row r="102" spans="1:12" x14ac:dyDescent="0.25">
      <c r="A102">
        <v>500089</v>
      </c>
      <c r="B102">
        <v>14.54399967</v>
      </c>
      <c r="C102">
        <v>0.64429997999999999</v>
      </c>
      <c r="D102">
        <v>838.02099609000004</v>
      </c>
      <c r="E102">
        <v>1.97819996</v>
      </c>
      <c r="F102">
        <v>9.9000003020963209E+37</v>
      </c>
      <c r="G102">
        <v>1.7043999400000001</v>
      </c>
      <c r="H102">
        <v>9.9000003020963209E+37</v>
      </c>
      <c r="J102" s="2">
        <f>TREND(Calibration!$A$2:$A$4,Calibration!$B$2:$B$4,C102)</f>
        <v>442.6594805207227</v>
      </c>
      <c r="K102" s="2">
        <f>TREND(Calibration!$A$2:$A$4,Calibration!$C$2:$C$4,E102)</f>
        <v>778.3591836434191</v>
      </c>
      <c r="L102" s="2">
        <f>TREND(Calibration!$A$2:$A$4,Calibration!$D$2:$D$4,G102)</f>
        <v>661.4223031098096</v>
      </c>
    </row>
    <row r="103" spans="1:12" x14ac:dyDescent="0.25">
      <c r="A103">
        <v>505089</v>
      </c>
      <c r="B103">
        <v>14.666999819999999</v>
      </c>
      <c r="C103">
        <v>0.64050001000000001</v>
      </c>
      <c r="D103">
        <v>464.80200194999998</v>
      </c>
      <c r="E103">
        <v>2.0457000700000001</v>
      </c>
      <c r="F103">
        <v>9.9000003020963209E+37</v>
      </c>
      <c r="G103">
        <v>1.7098</v>
      </c>
      <c r="H103">
        <v>1302.8470459</v>
      </c>
      <c r="J103" s="2">
        <f>TREND(Calibration!$A$2:$A$4,Calibration!$B$2:$B$4,C103)</f>
        <v>440.29402154203888</v>
      </c>
      <c r="K103" s="2">
        <f>TREND(Calibration!$A$2:$A$4,Calibration!$C$2:$C$4,E103)</f>
        <v>805.49412830837514</v>
      </c>
      <c r="L103" s="2">
        <f>TREND(Calibration!$A$2:$A$4,Calibration!$D$2:$D$4,G103)</f>
        <v>663.6417271814654</v>
      </c>
    </row>
    <row r="104" spans="1:12" x14ac:dyDescent="0.25">
      <c r="A104">
        <v>510089</v>
      </c>
      <c r="B104">
        <v>14.70600033</v>
      </c>
      <c r="C104">
        <v>0.64529996999999995</v>
      </c>
      <c r="D104">
        <v>823.49401854999996</v>
      </c>
      <c r="E104">
        <v>2.1170000999999998</v>
      </c>
      <c r="F104">
        <v>9.9000003020963209E+37</v>
      </c>
      <c r="G104">
        <v>1.7135000199999999</v>
      </c>
      <c r="H104">
        <v>9.9000003020963209E+37</v>
      </c>
      <c r="J104" s="2">
        <f>TREND(Calibration!$A$2:$A$4,Calibration!$B$2:$B$4,C104)</f>
        <v>443.2819684151255</v>
      </c>
      <c r="K104" s="2">
        <f>TREND(Calibration!$A$2:$A$4,Calibration!$C$2:$C$4,E104)</f>
        <v>834.1566352088779</v>
      </c>
      <c r="L104" s="2">
        <f>TREND(Calibration!$A$2:$A$4,Calibration!$D$2:$D$4,G104)</f>
        <v>665.16243499834297</v>
      </c>
    </row>
    <row r="105" spans="1:12" x14ac:dyDescent="0.25">
      <c r="A105">
        <v>515088</v>
      </c>
      <c r="B105">
        <v>14.625</v>
      </c>
      <c r="C105">
        <v>0.64859997999999996</v>
      </c>
      <c r="D105">
        <v>900.91802978999999</v>
      </c>
      <c r="E105">
        <v>2.1445000200000002</v>
      </c>
      <c r="F105">
        <v>9.9000003020963209E+37</v>
      </c>
      <c r="G105">
        <v>1.71249998</v>
      </c>
      <c r="H105">
        <v>9.9000003020963209E+37</v>
      </c>
      <c r="J105" s="2">
        <f>TREND(Calibration!$A$2:$A$4,Calibration!$B$2:$B$4,C105)</f>
        <v>445.33620523390209</v>
      </c>
      <c r="K105" s="2">
        <f>TREND(Calibration!$A$2:$A$4,Calibration!$C$2:$C$4,E105)</f>
        <v>845.21156248959971</v>
      </c>
      <c r="L105" s="2">
        <f>TREND(Calibration!$A$2:$A$4,Calibration!$D$2:$D$4,G105)</f>
        <v>664.75141866729882</v>
      </c>
    </row>
    <row r="106" spans="1:12" x14ac:dyDescent="0.25">
      <c r="A106">
        <v>520088</v>
      </c>
      <c r="B106">
        <v>14.49199963</v>
      </c>
      <c r="C106">
        <v>0.64700000999999996</v>
      </c>
      <c r="D106">
        <v>1008.75500488</v>
      </c>
      <c r="E106">
        <v>2.1017999600000001</v>
      </c>
      <c r="F106">
        <v>9.9000003020963209E+37</v>
      </c>
      <c r="G106">
        <v>1.71570003</v>
      </c>
      <c r="H106">
        <v>9.9000003020963209E+37</v>
      </c>
      <c r="J106" s="2">
        <f>TREND(Calibration!$A$2:$A$4,Calibration!$B$2:$B$4,C106)</f>
        <v>444.34023331777519</v>
      </c>
      <c r="K106" s="2">
        <f>TREND(Calibration!$A$2:$A$4,Calibration!$C$2:$C$4,E106)</f>
        <v>828.04620134736899</v>
      </c>
      <c r="L106" s="2">
        <f>TREND(Calibration!$A$2:$A$4,Calibration!$D$2:$D$4,G106)</f>
        <v>666.06663886864885</v>
      </c>
    </row>
    <row r="107" spans="1:12" x14ac:dyDescent="0.25">
      <c r="A107">
        <v>525089</v>
      </c>
      <c r="B107">
        <v>14.411000250000001</v>
      </c>
      <c r="C107">
        <v>0.63889998000000003</v>
      </c>
      <c r="D107">
        <v>922.84497069999998</v>
      </c>
      <c r="E107">
        <v>1.9982000600000001</v>
      </c>
      <c r="F107">
        <v>9.9000003020963209E+37</v>
      </c>
      <c r="G107">
        <v>1.71249998</v>
      </c>
      <c r="H107">
        <v>9.9000003020963209E+37</v>
      </c>
      <c r="J107" s="2">
        <f>TREND(Calibration!$A$2:$A$4,Calibration!$B$2:$B$4,C107)</f>
        <v>439.29801227626484</v>
      </c>
      <c r="K107" s="2">
        <f>TREND(Calibration!$A$2:$A$4,Calibration!$C$2:$C$4,E107)</f>
        <v>786.39919434552894</v>
      </c>
      <c r="L107" s="2">
        <f>TREND(Calibration!$A$2:$A$4,Calibration!$D$2:$D$4,G107)</f>
        <v>664.75141866729882</v>
      </c>
    </row>
    <row r="108" spans="1:12" x14ac:dyDescent="0.25">
      <c r="A108">
        <v>530089</v>
      </c>
      <c r="B108">
        <v>14.36900043</v>
      </c>
      <c r="C108">
        <v>0.64370000000000005</v>
      </c>
      <c r="D108">
        <v>575.94299316000001</v>
      </c>
      <c r="E108">
        <v>1.97490001</v>
      </c>
      <c r="F108">
        <v>9.9000003020963209E+37</v>
      </c>
      <c r="G108">
        <v>1.70869994</v>
      </c>
      <c r="H108">
        <v>1106.5579834</v>
      </c>
      <c r="J108" s="2">
        <f>TREND(Calibration!$A$2:$A$4,Calibration!$B$2:$B$4,C108)</f>
        <v>442.28599649899866</v>
      </c>
      <c r="K108" s="2">
        <f>TREND(Calibration!$A$2:$A$4,Calibration!$C$2:$C$4,E108)</f>
        <v>777.03260861047295</v>
      </c>
      <c r="L108" s="2">
        <f>TREND(Calibration!$A$2:$A$4,Calibration!$D$2:$D$4,G108)</f>
        <v>663.18960264131852</v>
      </c>
    </row>
    <row r="109" spans="1:12" x14ac:dyDescent="0.25">
      <c r="A109">
        <v>535088</v>
      </c>
      <c r="B109">
        <v>14.35900021</v>
      </c>
      <c r="C109">
        <v>0.64050001000000001</v>
      </c>
      <c r="D109">
        <v>9.9000003020963209E+37</v>
      </c>
      <c r="E109">
        <v>1.9608999499999999</v>
      </c>
      <c r="F109">
        <v>1104.5620117200001</v>
      </c>
      <c r="G109">
        <v>1.71080005</v>
      </c>
      <c r="H109">
        <v>9.9000003020963209E+37</v>
      </c>
      <c r="J109" s="2">
        <f>TREND(Calibration!$A$2:$A$4,Calibration!$B$2:$B$4,C109)</f>
        <v>440.29402154203888</v>
      </c>
      <c r="K109" s="2">
        <f>TREND(Calibration!$A$2:$A$4,Calibration!$C$2:$C$4,E109)</f>
        <v>771.40460513898131</v>
      </c>
      <c r="L109" s="2">
        <f>TREND(Calibration!$A$2:$A$4,Calibration!$D$2:$D$4,G109)</f>
        <v>664.0527476225086</v>
      </c>
    </row>
    <row r="110" spans="1:12" x14ac:dyDescent="0.25">
      <c r="A110">
        <v>540088</v>
      </c>
      <c r="B110">
        <v>14.413999560000001</v>
      </c>
      <c r="C110">
        <v>0.64429997999999999</v>
      </c>
      <c r="D110">
        <v>694.04602050999995</v>
      </c>
      <c r="E110">
        <v>1.95220006</v>
      </c>
      <c r="F110">
        <v>1185.6450195299999</v>
      </c>
      <c r="G110">
        <v>1.7287000400000001</v>
      </c>
      <c r="H110">
        <v>9.9000003020963209E+37</v>
      </c>
      <c r="J110" s="2">
        <f>TREND(Calibration!$A$2:$A$4,Calibration!$B$2:$B$4,C110)</f>
        <v>442.6594805207227</v>
      </c>
      <c r="K110" s="2">
        <f>TREND(Calibration!$A$2:$A$4,Calibration!$C$2:$C$4,E110)</f>
        <v>767.90726219033718</v>
      </c>
      <c r="L110" s="2">
        <f>TREND(Calibration!$A$2:$A$4,Calibration!$D$2:$D$4,G110)</f>
        <v>671.40964156227926</v>
      </c>
    </row>
    <row r="111" spans="1:12" x14ac:dyDescent="0.25">
      <c r="A111">
        <v>545088</v>
      </c>
      <c r="B111">
        <v>14.434000019999999</v>
      </c>
      <c r="C111">
        <v>0.63990002999999995</v>
      </c>
      <c r="D111">
        <v>890.48699951000003</v>
      </c>
      <c r="E111">
        <v>1.92470002</v>
      </c>
      <c r="F111">
        <v>841.36297606999995</v>
      </c>
      <c r="G111">
        <v>1.73950005</v>
      </c>
      <c r="H111">
        <v>9.9000003020963209E+37</v>
      </c>
      <c r="J111" s="2">
        <f>TREND(Calibration!$A$2:$A$4,Calibration!$B$2:$B$4,C111)</f>
        <v>439.92053752031478</v>
      </c>
      <c r="K111" s="2">
        <f>TREND(Calibration!$A$2:$A$4,Calibration!$C$2:$C$4,E111)</f>
        <v>756.85228666979253</v>
      </c>
      <c r="L111" s="2">
        <f>TREND(Calibration!$A$2:$A$4,Calibration!$D$2:$D$4,G111)</f>
        <v>675.84844449560285</v>
      </c>
    </row>
    <row r="112" spans="1:12" x14ac:dyDescent="0.25">
      <c r="A112">
        <v>550089</v>
      </c>
      <c r="B112">
        <v>14.54699993</v>
      </c>
      <c r="C112">
        <v>0.64099996999999997</v>
      </c>
      <c r="D112">
        <v>660.61700439000003</v>
      </c>
      <c r="E112">
        <v>1.9506000299999999</v>
      </c>
      <c r="F112">
        <v>9.9000003020963209E+37</v>
      </c>
      <c r="G112">
        <v>1.7237999399999999</v>
      </c>
      <c r="H112">
        <v>1264.4709472699999</v>
      </c>
      <c r="J112" s="2">
        <f>TREND(Calibration!$A$2:$A$4,Calibration!$B$2:$B$4,C112)</f>
        <v>440.60524370194611</v>
      </c>
      <c r="K112" s="2">
        <f>TREND(Calibration!$A$2:$A$4,Calibration!$C$2:$C$4,E112)</f>
        <v>767.26405249020081</v>
      </c>
      <c r="L112" s="2">
        <f>TREND(Calibration!$A$2:$A$4,Calibration!$D$2:$D$4,G112)</f>
        <v>669.39570099615207</v>
      </c>
    </row>
    <row r="113" spans="1:12" x14ac:dyDescent="0.25">
      <c r="A113">
        <v>555089</v>
      </c>
      <c r="B113">
        <v>14.59899998</v>
      </c>
      <c r="C113">
        <v>0.65020001000000005</v>
      </c>
      <c r="D113">
        <v>916.04199218999997</v>
      </c>
      <c r="E113">
        <v>2.0710999999999999</v>
      </c>
      <c r="F113">
        <v>9.9000003020963209E+37</v>
      </c>
      <c r="G113">
        <v>1.7135000199999999</v>
      </c>
      <c r="H113">
        <v>9.9000003020963209E+37</v>
      </c>
      <c r="J113" s="2">
        <f>TREND(Calibration!$A$2:$A$4,Calibration!$B$2:$B$4,C113)</f>
        <v>446.33221449967618</v>
      </c>
      <c r="K113" s="2">
        <f>TREND(Calibration!$A$2:$A$4,Calibration!$C$2:$C$4,E113)</f>
        <v>815.70486270634501</v>
      </c>
      <c r="L113" s="2">
        <f>TREND(Calibration!$A$2:$A$4,Calibration!$D$2:$D$4,G113)</f>
        <v>665.16243499834297</v>
      </c>
    </row>
    <row r="114" spans="1:12" x14ac:dyDescent="0.25">
      <c r="A114">
        <v>560089</v>
      </c>
      <c r="B114">
        <v>14.62800026</v>
      </c>
      <c r="C114">
        <v>0.64480000999999998</v>
      </c>
      <c r="D114">
        <v>1047.2030029299999</v>
      </c>
      <c r="E114">
        <v>2.0662000200000001</v>
      </c>
      <c r="F114">
        <v>9.9000003020963209E+37</v>
      </c>
      <c r="G114">
        <v>1.7167999700000001</v>
      </c>
      <c r="H114">
        <v>9.9000003020963209E+37</v>
      </c>
      <c r="J114" s="2">
        <f>TREND(Calibration!$A$2:$A$4,Calibration!$B$2:$B$4,C114)</f>
        <v>442.97074625521827</v>
      </c>
      <c r="K114" s="2">
        <f>TREND(Calibration!$A$2:$A$4,Calibration!$C$2:$C$4,E114)</f>
        <v>813.73507797326261</v>
      </c>
      <c r="L114" s="2">
        <f>TREND(Calibration!$A$2:$A$4,Calibration!$D$2:$D$4,G114)</f>
        <v>666.51871408880879</v>
      </c>
    </row>
    <row r="115" spans="1:12" x14ac:dyDescent="0.25">
      <c r="A115">
        <v>565089</v>
      </c>
      <c r="B115">
        <v>14.602000240000001</v>
      </c>
      <c r="C115">
        <v>0.64639997000000005</v>
      </c>
      <c r="D115">
        <v>1059.8719482399999</v>
      </c>
      <c r="E115">
        <v>2.0943000299999999</v>
      </c>
      <c r="F115">
        <v>9.9000003020963209E+37</v>
      </c>
      <c r="G115">
        <v>1.71080005</v>
      </c>
      <c r="H115">
        <v>9.9000003020963209E+37</v>
      </c>
      <c r="J115" s="2">
        <f>TREND(Calibration!$A$2:$A$4,Calibration!$B$2:$B$4,C115)</f>
        <v>443.96671194640402</v>
      </c>
      <c r="K115" s="2">
        <f>TREND(Calibration!$A$2:$A$4,Calibration!$C$2:$C$4,E115)</f>
        <v>825.03124054891919</v>
      </c>
      <c r="L115" s="2">
        <f>TREND(Calibration!$A$2:$A$4,Calibration!$D$2:$D$4,G115)</f>
        <v>664.0527476225086</v>
      </c>
    </row>
    <row r="116" spans="1:12" x14ac:dyDescent="0.25">
      <c r="A116">
        <v>570089</v>
      </c>
      <c r="B116">
        <v>14.53100014</v>
      </c>
      <c r="C116">
        <v>0.64800000000000002</v>
      </c>
      <c r="D116">
        <v>1031.7239990200001</v>
      </c>
      <c r="E116">
        <v>2.0434999500000002</v>
      </c>
      <c r="F116">
        <v>9.9000003020963209E+37</v>
      </c>
      <c r="G116">
        <v>1.6967999899999999</v>
      </c>
      <c r="H116">
        <v>1293.875</v>
      </c>
      <c r="J116" s="2">
        <f>TREND(Calibration!$A$2:$A$4,Calibration!$B$2:$B$4,C116)</f>
        <v>444.96272121217805</v>
      </c>
      <c r="K116" s="2">
        <f>TREND(Calibration!$A$2:$A$4,Calibration!$C$2:$C$4,E116)</f>
        <v>804.60968331330389</v>
      </c>
      <c r="L116" s="2">
        <f>TREND(Calibration!$A$2:$A$4,Calibration!$D$2:$D$4,G116)</f>
        <v>658.29872448783487</v>
      </c>
    </row>
    <row r="117" spans="1:12" x14ac:dyDescent="0.25">
      <c r="A117">
        <v>575090</v>
      </c>
      <c r="B117">
        <v>14.46899986</v>
      </c>
      <c r="C117">
        <v>0.64209998000000001</v>
      </c>
      <c r="D117">
        <v>951.45300293000003</v>
      </c>
      <c r="E117">
        <v>2.1034998900000001</v>
      </c>
      <c r="F117">
        <v>9.9000003020963209E+37</v>
      </c>
      <c r="G117">
        <v>1.70270002</v>
      </c>
      <c r="H117">
        <v>9.9000003020963209E+37</v>
      </c>
      <c r="J117" s="2">
        <f>TREND(Calibration!$A$2:$A$4,Calibration!$B$2:$B$4,C117)</f>
        <v>441.28999345816578</v>
      </c>
      <c r="K117" s="2">
        <f>TREND(Calibration!$A$2:$A$4,Calibration!$C$2:$C$4,E117)</f>
        <v>828.72957070016412</v>
      </c>
      <c r="L117" s="2">
        <f>TREND(Calibration!$A$2:$A$4,Calibration!$D$2:$D$4,G117)</f>
        <v>660.72363617501833</v>
      </c>
    </row>
    <row r="118" spans="1:12" x14ac:dyDescent="0.25">
      <c r="A118">
        <v>580089</v>
      </c>
      <c r="B118">
        <v>14.41800022</v>
      </c>
      <c r="C118">
        <v>0.64639997000000005</v>
      </c>
      <c r="D118">
        <v>9.9000003020963209E+37</v>
      </c>
      <c r="E118">
        <v>2.0662000200000001</v>
      </c>
      <c r="F118">
        <v>1181.72595215</v>
      </c>
      <c r="G118">
        <v>1.70169997</v>
      </c>
      <c r="H118">
        <v>9.9000003020963209E+37</v>
      </c>
      <c r="J118" s="2">
        <f>TREND(Calibration!$A$2:$A$4,Calibration!$B$2:$B$4,C118)</f>
        <v>443.96671194640402</v>
      </c>
      <c r="K118" s="2">
        <f>TREND(Calibration!$A$2:$A$4,Calibration!$C$2:$C$4,E118)</f>
        <v>813.73507797326261</v>
      </c>
      <c r="L118" s="2">
        <f>TREND(Calibration!$A$2:$A$4,Calibration!$D$2:$D$4,G118)</f>
        <v>660.31261573397512</v>
      </c>
    </row>
    <row r="119" spans="1:12" x14ac:dyDescent="0.25">
      <c r="A119">
        <v>585090</v>
      </c>
      <c r="B119">
        <v>14.42700005</v>
      </c>
      <c r="C119">
        <v>0.64590000999999997</v>
      </c>
      <c r="D119">
        <v>764.79101562000005</v>
      </c>
      <c r="E119">
        <v>1.9830000400000001</v>
      </c>
      <c r="F119">
        <v>9.9000003020963209E+37</v>
      </c>
      <c r="G119">
        <v>1.69949996</v>
      </c>
      <c r="H119">
        <v>9.9000003020963209E+37</v>
      </c>
      <c r="J119" s="2">
        <f>TREND(Calibration!$A$2:$A$4,Calibration!$B$2:$B$4,C119)</f>
        <v>443.65548978649673</v>
      </c>
      <c r="K119" s="2">
        <f>TREND(Calibration!$A$2:$A$4,Calibration!$C$2:$C$4,E119)</f>
        <v>780.28880872384286</v>
      </c>
      <c r="L119" s="2">
        <f>TREND(Calibration!$A$2:$A$4,Calibration!$D$2:$D$4,G119)</f>
        <v>659.40841186366936</v>
      </c>
    </row>
    <row r="120" spans="1:12" x14ac:dyDescent="0.25">
      <c r="A120">
        <v>590090</v>
      </c>
      <c r="B120">
        <v>14.46899986</v>
      </c>
      <c r="C120">
        <v>0.64749997999999997</v>
      </c>
      <c r="D120">
        <v>868.51000977000001</v>
      </c>
      <c r="E120">
        <v>1.96360004</v>
      </c>
      <c r="F120">
        <v>9.9000003020963209E+37</v>
      </c>
      <c r="G120">
        <v>1.70869994</v>
      </c>
      <c r="H120">
        <v>1344.42004395</v>
      </c>
      <c r="J120" s="2">
        <f>TREND(Calibration!$A$2:$A$4,Calibration!$B$2:$B$4,C120)</f>
        <v>444.65146170262364</v>
      </c>
      <c r="K120" s="2">
        <f>TREND(Calibration!$A$2:$A$4,Calibration!$C$2:$C$4,E120)</f>
        <v>772.49003733665336</v>
      </c>
      <c r="L120" s="2">
        <f>TREND(Calibration!$A$2:$A$4,Calibration!$D$2:$D$4,G120)</f>
        <v>663.18960264131852</v>
      </c>
    </row>
    <row r="121" spans="1:12" x14ac:dyDescent="0.25">
      <c r="A121">
        <v>595091</v>
      </c>
      <c r="B121">
        <v>14.550999640000001</v>
      </c>
      <c r="C121">
        <v>0.65069997000000002</v>
      </c>
      <c r="D121">
        <v>690.24499512</v>
      </c>
      <c r="E121">
        <v>1.9673999499999999</v>
      </c>
      <c r="F121">
        <v>9.9000003020963209E+37</v>
      </c>
      <c r="G121">
        <v>1.71080005</v>
      </c>
      <c r="H121">
        <v>9.9000003020963209E+37</v>
      </c>
      <c r="J121" s="2">
        <f>TREND(Calibration!$A$2:$A$4,Calibration!$B$2:$B$4,C121)</f>
        <v>446.64343665958341</v>
      </c>
      <c r="K121" s="2">
        <f>TREND(Calibration!$A$2:$A$4,Calibration!$C$2:$C$4,E121)</f>
        <v>774.01759555221497</v>
      </c>
      <c r="L121" s="2">
        <f>TREND(Calibration!$A$2:$A$4,Calibration!$D$2:$D$4,G121)</f>
        <v>664.0527476225086</v>
      </c>
    </row>
    <row r="122" spans="1:12" x14ac:dyDescent="0.25">
      <c r="A122">
        <v>600091</v>
      </c>
      <c r="B122">
        <v>14.635000229999999</v>
      </c>
      <c r="C122">
        <v>0.64480000999999998</v>
      </c>
      <c r="D122">
        <v>843.22497558999999</v>
      </c>
      <c r="E122">
        <v>1.9533</v>
      </c>
      <c r="F122">
        <v>9.9000003020963209E+37</v>
      </c>
      <c r="G122">
        <v>1.72430003</v>
      </c>
      <c r="H122">
        <v>9.9000003020963209E+37</v>
      </c>
      <c r="J122" s="2">
        <f>TREND(Calibration!$A$2:$A$4,Calibration!$B$2:$B$4,C122)</f>
        <v>442.97074625521827</v>
      </c>
      <c r="K122" s="2">
        <f>TREND(Calibration!$A$2:$A$4,Calibration!$C$2:$C$4,E122)</f>
        <v>768.34943644804991</v>
      </c>
      <c r="L122" s="2">
        <f>TREND(Calibration!$A$2:$A$4,Calibration!$D$2:$D$4,G122)</f>
        <v>669.60123793166656</v>
      </c>
    </row>
    <row r="123" spans="1:12" x14ac:dyDescent="0.25">
      <c r="A123">
        <v>605090</v>
      </c>
      <c r="B123">
        <v>14.67099953</v>
      </c>
      <c r="C123">
        <v>0.64749997999999997</v>
      </c>
      <c r="D123">
        <v>790.42297363</v>
      </c>
      <c r="E123">
        <v>1.9549000299999999</v>
      </c>
      <c r="F123">
        <v>9.9000003020963209E+37</v>
      </c>
      <c r="G123">
        <v>1.7145999700000001</v>
      </c>
      <c r="H123">
        <v>9.9000003020963209E+37</v>
      </c>
      <c r="J123" s="2">
        <f>TREND(Calibration!$A$2:$A$4,Calibration!$B$2:$B$4,C123)</f>
        <v>444.65146170262364</v>
      </c>
      <c r="K123" s="2">
        <f>TREND(Calibration!$A$2:$A$4,Calibration!$C$2:$C$4,E123)</f>
        <v>768.99264614818617</v>
      </c>
      <c r="L123" s="2">
        <f>TREND(Calibration!$A$2:$A$4,Calibration!$D$2:$D$4,G123)</f>
        <v>665.61451432850197</v>
      </c>
    </row>
    <row r="124" spans="1:12" x14ac:dyDescent="0.25">
      <c r="A124">
        <v>610091</v>
      </c>
      <c r="B124">
        <v>14.71500015</v>
      </c>
      <c r="C124">
        <v>0.65179997999999995</v>
      </c>
      <c r="D124">
        <v>161.36000060999999</v>
      </c>
      <c r="E124">
        <v>1.98459995</v>
      </c>
      <c r="F124">
        <v>9.9000003020963209E+37</v>
      </c>
      <c r="G124">
        <v>1.72430003</v>
      </c>
      <c r="H124">
        <v>1052.2910156200001</v>
      </c>
      <c r="J124" s="2">
        <f>TREND(Calibration!$A$2:$A$4,Calibration!$B$2:$B$4,C124)</f>
        <v>447.32818641580303</v>
      </c>
      <c r="K124" s="2">
        <f>TREND(Calibration!$A$2:$A$4,Calibration!$C$2:$C$4,E124)</f>
        <v>780.93197018415617</v>
      </c>
      <c r="L124" s="2">
        <f>TREND(Calibration!$A$2:$A$4,Calibration!$D$2:$D$4,G124)</f>
        <v>669.60123793166656</v>
      </c>
    </row>
    <row r="125" spans="1:12" x14ac:dyDescent="0.25">
      <c r="A125">
        <v>615090</v>
      </c>
      <c r="B125">
        <v>14.60400009</v>
      </c>
      <c r="C125">
        <v>0.64480000999999998</v>
      </c>
      <c r="D125">
        <v>1153.3649902300001</v>
      </c>
      <c r="E125">
        <v>2.02139997</v>
      </c>
      <c r="F125">
        <v>9.9000003020963209E+37</v>
      </c>
      <c r="G125">
        <v>1.72430003</v>
      </c>
      <c r="H125">
        <v>9.9000003020963209E+37</v>
      </c>
      <c r="J125" s="2">
        <f>TREND(Calibration!$A$2:$A$4,Calibration!$B$2:$B$4,C125)</f>
        <v>442.97074625521827</v>
      </c>
      <c r="K125" s="2">
        <f>TREND(Calibration!$A$2:$A$4,Calibration!$C$2:$C$4,E125)</f>
        <v>795.72552394828006</v>
      </c>
      <c r="L125" s="2">
        <f>TREND(Calibration!$A$2:$A$4,Calibration!$D$2:$D$4,G125)</f>
        <v>669.60123793166656</v>
      </c>
    </row>
    <row r="126" spans="1:12" x14ac:dyDescent="0.25">
      <c r="A126">
        <v>620101</v>
      </c>
      <c r="B126">
        <v>14.541000370000001</v>
      </c>
      <c r="C126">
        <v>0.64099996999999997</v>
      </c>
      <c r="D126">
        <v>632.04901123000002</v>
      </c>
      <c r="E126">
        <v>2.0067999400000001</v>
      </c>
      <c r="F126">
        <v>1320.7139892600001</v>
      </c>
      <c r="G126">
        <v>1.7226999999999999</v>
      </c>
      <c r="H126">
        <v>9.9000003020963209E+37</v>
      </c>
      <c r="J126" s="2">
        <f>TREND(Calibration!$A$2:$A$4,Calibration!$B$2:$B$4,C126)</f>
        <v>440.60524370194611</v>
      </c>
      <c r="K126" s="2">
        <f>TREND(Calibration!$A$2:$A$4,Calibration!$C$2:$C$4,E126)</f>
        <v>789.85633342167648</v>
      </c>
      <c r="L126" s="2">
        <f>TREND(Calibration!$A$2:$A$4,Calibration!$D$2:$D$4,G126)</f>
        <v>668.94362577599213</v>
      </c>
    </row>
    <row r="127" spans="1:12" x14ac:dyDescent="0.25">
      <c r="A127">
        <v>625091</v>
      </c>
      <c r="B127">
        <v>14.434000019999999</v>
      </c>
      <c r="C127">
        <v>0.64910000999999995</v>
      </c>
      <c r="D127">
        <v>588.05700683999999</v>
      </c>
      <c r="E127">
        <v>2.0413999600000001</v>
      </c>
      <c r="F127">
        <v>974.07000731999995</v>
      </c>
      <c r="G127">
        <v>1.7226999999999999</v>
      </c>
      <c r="H127">
        <v>9.9000003020963209E+37</v>
      </c>
      <c r="J127" s="2">
        <f>TREND(Calibration!$A$2:$A$4,Calibration!$B$2:$B$4,C127)</f>
        <v>445.64747096839767</v>
      </c>
      <c r="K127" s="2">
        <f>TREND(Calibration!$A$2:$A$4,Calibration!$C$2:$C$4,E127)</f>
        <v>803.76549043055206</v>
      </c>
      <c r="L127" s="2">
        <f>TREND(Calibration!$A$2:$A$4,Calibration!$D$2:$D$4,G127)</f>
        <v>668.94362577599213</v>
      </c>
    </row>
    <row r="128" spans="1:12" x14ac:dyDescent="0.25">
      <c r="A128">
        <v>630090</v>
      </c>
      <c r="B128">
        <v>14.39500046</v>
      </c>
      <c r="C128">
        <v>0.64749997999999997</v>
      </c>
      <c r="D128">
        <v>587.96301270000004</v>
      </c>
      <c r="E128">
        <v>1.9490000000000001</v>
      </c>
      <c r="F128">
        <v>904.47698975000003</v>
      </c>
      <c r="G128">
        <v>1.72109997</v>
      </c>
      <c r="H128">
        <v>9.9000003020963209E+37</v>
      </c>
      <c r="J128" s="2">
        <f>TREND(Calibration!$A$2:$A$4,Calibration!$B$2:$B$4,C128)</f>
        <v>444.65146170262364</v>
      </c>
      <c r="K128" s="2">
        <f>TREND(Calibration!$A$2:$A$4,Calibration!$C$2:$C$4,E128)</f>
        <v>766.62084279006456</v>
      </c>
      <c r="L128" s="2">
        <f>TREND(Calibration!$A$2:$A$4,Calibration!$D$2:$D$4,G128)</f>
        <v>668.2860136203177</v>
      </c>
    </row>
    <row r="129" spans="1:12" x14ac:dyDescent="0.25">
      <c r="A129">
        <v>635090</v>
      </c>
      <c r="B129">
        <v>14.40100002</v>
      </c>
      <c r="C129">
        <v>0.64800000000000002</v>
      </c>
      <c r="D129">
        <v>867.49298095999995</v>
      </c>
      <c r="E129">
        <v>1.9424999999999999</v>
      </c>
      <c r="F129">
        <v>920.70098876999998</v>
      </c>
      <c r="G129">
        <v>1.71249998</v>
      </c>
      <c r="H129">
        <v>9.9000003020963209E+37</v>
      </c>
      <c r="J129" s="2">
        <f>TREND(Calibration!$A$2:$A$4,Calibration!$B$2:$B$4,C129)</f>
        <v>444.96272121217805</v>
      </c>
      <c r="K129" s="2">
        <f>TREND(Calibration!$A$2:$A$4,Calibration!$C$2:$C$4,E129)</f>
        <v>764.0078523768309</v>
      </c>
      <c r="L129" s="2">
        <f>TREND(Calibration!$A$2:$A$4,Calibration!$D$2:$D$4,G129)</f>
        <v>664.75141866729882</v>
      </c>
    </row>
    <row r="130" spans="1:12" x14ac:dyDescent="0.25">
      <c r="A130">
        <v>640091</v>
      </c>
      <c r="B130">
        <v>14.40999985</v>
      </c>
      <c r="C130">
        <v>0.64749997999999997</v>
      </c>
      <c r="D130">
        <v>1191.09802246</v>
      </c>
      <c r="E130">
        <v>1.9188000000000001</v>
      </c>
      <c r="F130">
        <v>1011.64300537</v>
      </c>
      <c r="G130">
        <v>1.7043999400000001</v>
      </c>
      <c r="H130">
        <v>9.9000003020963209E+37</v>
      </c>
      <c r="J130" s="2">
        <f>TREND(Calibration!$A$2:$A$4,Calibration!$B$2:$B$4,C130)</f>
        <v>444.65146170262364</v>
      </c>
      <c r="K130" s="2">
        <f>TREND(Calibration!$A$2:$A$4,Calibration!$C$2:$C$4,E130)</f>
        <v>754.48048733165615</v>
      </c>
      <c r="L130" s="2">
        <f>TREND(Calibration!$A$2:$A$4,Calibration!$D$2:$D$4,G130)</f>
        <v>661.4223031098096</v>
      </c>
    </row>
    <row r="131" spans="1:12" x14ac:dyDescent="0.25">
      <c r="A131">
        <v>645090</v>
      </c>
      <c r="B131">
        <v>14.47399998</v>
      </c>
      <c r="C131">
        <v>0.64800000000000002</v>
      </c>
      <c r="D131">
        <v>932.75201416000004</v>
      </c>
      <c r="E131">
        <v>1.8690999699999999</v>
      </c>
      <c r="F131">
        <v>860.13299560999997</v>
      </c>
      <c r="G131">
        <v>1.7053999900000001</v>
      </c>
      <c r="H131">
        <v>9.9000003020963209E+37</v>
      </c>
      <c r="J131" s="2">
        <f>TREND(Calibration!$A$2:$A$4,Calibration!$B$2:$B$4,C131)</f>
        <v>444.96272121217805</v>
      </c>
      <c r="K131" s="2">
        <f>TREND(Calibration!$A$2:$A$4,Calibration!$C$2:$C$4,E131)</f>
        <v>734.50114857359108</v>
      </c>
      <c r="L131" s="2">
        <f>TREND(Calibration!$A$2:$A$4,Calibration!$D$2:$D$4,G131)</f>
        <v>661.83332355085281</v>
      </c>
    </row>
    <row r="132" spans="1:12" x14ac:dyDescent="0.25">
      <c r="A132">
        <v>650090</v>
      </c>
      <c r="B132">
        <v>14.50800037</v>
      </c>
      <c r="C132">
        <v>0.65130001000000004</v>
      </c>
      <c r="D132">
        <v>9.9000003020963209E+37</v>
      </c>
      <c r="E132">
        <v>1.85829997</v>
      </c>
      <c r="F132">
        <v>786.99902343999997</v>
      </c>
      <c r="G132">
        <v>1.7098</v>
      </c>
      <c r="H132">
        <v>9.9000003020963209E+37</v>
      </c>
      <c r="J132" s="2">
        <f>TREND(Calibration!$A$2:$A$4,Calibration!$B$2:$B$4,C132)</f>
        <v>447.01695803095464</v>
      </c>
      <c r="K132" s="2">
        <f>TREND(Calibration!$A$2:$A$4,Calibration!$C$2:$C$4,E132)</f>
        <v>730.15956450237218</v>
      </c>
      <c r="L132" s="2">
        <f>TREND(Calibration!$A$2:$A$4,Calibration!$D$2:$D$4,G132)</f>
        <v>663.6417271814654</v>
      </c>
    </row>
    <row r="133" spans="1:12" x14ac:dyDescent="0.25">
      <c r="A133">
        <v>655091</v>
      </c>
      <c r="B133">
        <v>14.541000370000001</v>
      </c>
      <c r="C133">
        <v>0.65609998000000003</v>
      </c>
      <c r="D133">
        <v>897.69598388999998</v>
      </c>
      <c r="E133">
        <v>1.84909999</v>
      </c>
      <c r="F133">
        <v>733.56097411999997</v>
      </c>
      <c r="G133">
        <v>1.70220006</v>
      </c>
      <c r="H133">
        <v>9.9000003020963209E+37</v>
      </c>
      <c r="J133" s="2">
        <f>TREND(Calibration!$A$2:$A$4,Calibration!$B$2:$B$4,C133)</f>
        <v>450.00491112898249</v>
      </c>
      <c r="K133" s="2">
        <f>TREND(Calibration!$A$2:$A$4,Calibration!$C$2:$C$4,E133)</f>
        <v>726.4611861113043</v>
      </c>
      <c r="L133" s="2">
        <f>TREND(Calibration!$A$2:$A$4,Calibration!$D$2:$D$4,G133)</f>
        <v>660.51815266948961</v>
      </c>
    </row>
    <row r="134" spans="1:12" x14ac:dyDescent="0.25">
      <c r="A134">
        <v>660090</v>
      </c>
      <c r="B134">
        <v>14.5340004</v>
      </c>
      <c r="C134">
        <v>0.65560001000000001</v>
      </c>
      <c r="D134">
        <v>1146.9489746100001</v>
      </c>
      <c r="E134">
        <v>1.7848000500000001</v>
      </c>
      <c r="F134">
        <v>972.69396973000005</v>
      </c>
      <c r="G134">
        <v>1.70650005</v>
      </c>
      <c r="H134">
        <v>9.9000003020963209E+37</v>
      </c>
      <c r="J134" s="2">
        <f>TREND(Calibration!$A$2:$A$4,Calibration!$B$2:$B$4,C134)</f>
        <v>449.69368274413404</v>
      </c>
      <c r="K134" s="2">
        <f>TREND(Calibration!$A$2:$A$4,Calibration!$C$2:$C$4,E134)</f>
        <v>700.61270506645883</v>
      </c>
      <c r="L134" s="2">
        <f>TREND(Calibration!$A$2:$A$4,Calibration!$D$2:$D$4,G134)</f>
        <v>662.28544809099969</v>
      </c>
    </row>
    <row r="135" spans="1:12" x14ac:dyDescent="0.25">
      <c r="A135">
        <v>665091</v>
      </c>
      <c r="B135">
        <v>14.50199986</v>
      </c>
      <c r="C135">
        <v>0.64969999</v>
      </c>
      <c r="D135">
        <v>565.10699463000003</v>
      </c>
      <c r="E135">
        <v>1.74650002</v>
      </c>
      <c r="F135">
        <v>1248.5319824200001</v>
      </c>
      <c r="G135">
        <v>1.71249998</v>
      </c>
      <c r="H135">
        <v>9.9000003020963209E+37</v>
      </c>
      <c r="J135" s="2">
        <f>TREND(Calibration!$A$2:$A$4,Calibration!$B$2:$B$4,C135)</f>
        <v>446.02095499012177</v>
      </c>
      <c r="K135" s="2">
        <f>TREND(Calibration!$A$2:$A$4,Calibration!$C$2:$C$4,E135)</f>
        <v>685.21614949468039</v>
      </c>
      <c r="L135" s="2">
        <f>TREND(Calibration!$A$2:$A$4,Calibration!$D$2:$D$4,G135)</f>
        <v>664.75141866729882</v>
      </c>
    </row>
    <row r="136" spans="1:12" x14ac:dyDescent="0.25">
      <c r="A136">
        <v>670089</v>
      </c>
      <c r="B136">
        <v>14.475999829999999</v>
      </c>
      <c r="C136">
        <v>0.64590000999999997</v>
      </c>
      <c r="D136">
        <v>536.80297852000001</v>
      </c>
      <c r="E136">
        <v>1.7496999499999999</v>
      </c>
      <c r="F136">
        <v>1104.5479736299999</v>
      </c>
      <c r="G136">
        <v>1.7033</v>
      </c>
      <c r="H136">
        <v>9.9000003020963209E+37</v>
      </c>
      <c r="J136" s="2">
        <f>TREND(Calibration!$A$2:$A$4,Calibration!$B$2:$B$4,C136)</f>
        <v>443.65548978649673</v>
      </c>
      <c r="K136" s="2">
        <f>TREND(Calibration!$A$2:$A$4,Calibration!$C$2:$C$4,E136)</f>
        <v>686.50251663514473</v>
      </c>
      <c r="L136" s="2">
        <f>TREND(Calibration!$A$2:$A$4,Calibration!$D$2:$D$4,G136)</f>
        <v>660.97022788964966</v>
      </c>
    </row>
    <row r="137" spans="1:12" x14ac:dyDescent="0.25">
      <c r="A137">
        <v>675090</v>
      </c>
      <c r="B137">
        <v>14.41800022</v>
      </c>
      <c r="C137">
        <v>0.65130001000000004</v>
      </c>
      <c r="D137">
        <v>630.47802734000004</v>
      </c>
      <c r="E137">
        <v>1.68169999</v>
      </c>
      <c r="F137">
        <v>822.77099609000004</v>
      </c>
      <c r="G137">
        <v>1.7000000500000001</v>
      </c>
      <c r="H137">
        <v>9.9000003020963209E+37</v>
      </c>
      <c r="J137" s="2">
        <f>TREND(Calibration!$A$2:$A$4,Calibration!$B$2:$B$4,C137)</f>
        <v>447.01695803095464</v>
      </c>
      <c r="K137" s="2">
        <f>TREND(Calibration!$A$2:$A$4,Calibration!$C$2:$C$4,E137)</f>
        <v>659.16663300741118</v>
      </c>
      <c r="L137" s="2">
        <f>TREND(Calibration!$A$2:$A$4,Calibration!$D$2:$D$4,G137)</f>
        <v>659.61394879918396</v>
      </c>
    </row>
    <row r="138" spans="1:12" x14ac:dyDescent="0.25">
      <c r="A138">
        <v>680091</v>
      </c>
      <c r="B138">
        <v>14.347999570000001</v>
      </c>
      <c r="C138">
        <v>0.65020001000000005</v>
      </c>
      <c r="D138">
        <v>780.94598388999998</v>
      </c>
      <c r="E138">
        <v>1.61469996</v>
      </c>
      <c r="F138">
        <v>582.21002196999996</v>
      </c>
      <c r="G138">
        <v>1.68060005</v>
      </c>
      <c r="H138">
        <v>9.9000003020963209E+37</v>
      </c>
      <c r="J138" s="2">
        <f>TREND(Calibration!$A$2:$A$4,Calibration!$B$2:$B$4,C138)</f>
        <v>446.33221449967618</v>
      </c>
      <c r="K138" s="2">
        <f>TREND(Calibration!$A$2:$A$4,Calibration!$C$2:$C$4,E138)</f>
        <v>632.23271976489366</v>
      </c>
      <c r="L138" s="2">
        <f>TREND(Calibration!$A$2:$A$4,Calibration!$D$2:$D$4,G138)</f>
        <v>651.64055091284138</v>
      </c>
    </row>
    <row r="139" spans="1:12" x14ac:dyDescent="0.25">
      <c r="A139">
        <v>685090</v>
      </c>
      <c r="B139">
        <v>14.321999549999999</v>
      </c>
      <c r="C139">
        <v>0.65609998000000003</v>
      </c>
      <c r="D139">
        <v>729.12402343999997</v>
      </c>
      <c r="E139">
        <v>1.6103999600000001</v>
      </c>
      <c r="F139">
        <v>668.95001220999995</v>
      </c>
      <c r="G139">
        <v>1.66760004</v>
      </c>
      <c r="H139">
        <v>9.9000003020963209E+37</v>
      </c>
      <c r="J139" s="2">
        <f>TREND(Calibration!$A$2:$A$4,Calibration!$B$2:$B$4,C139)</f>
        <v>450.00491112898249</v>
      </c>
      <c r="K139" s="2">
        <f>TREND(Calibration!$A$2:$A$4,Calibration!$C$2:$C$4,E139)</f>
        <v>630.5041261069083</v>
      </c>
      <c r="L139" s="2">
        <f>TREND(Calibration!$A$2:$A$4,Calibration!$D$2:$D$4,G139)</f>
        <v>646.29754821921085</v>
      </c>
    </row>
    <row r="140" spans="1:12" x14ac:dyDescent="0.25">
      <c r="A140">
        <v>690092</v>
      </c>
      <c r="B140">
        <v>14.43000031</v>
      </c>
      <c r="C140">
        <v>0.65339999999999998</v>
      </c>
      <c r="D140">
        <v>403.63800049000002</v>
      </c>
      <c r="E140">
        <v>1.59529996</v>
      </c>
      <c r="F140">
        <v>1312.14294434</v>
      </c>
      <c r="G140">
        <v>1.6574000099999999</v>
      </c>
      <c r="H140">
        <v>1108.2020263700001</v>
      </c>
      <c r="J140" s="2">
        <f>TREND(Calibration!$A$2:$A$4,Calibration!$B$2:$B$4,C140)</f>
        <v>448.32418945663591</v>
      </c>
      <c r="K140" s="2">
        <f>TREND(Calibration!$A$2:$A$4,Calibration!$C$2:$C$4,E140)</f>
        <v>624.43394837770404</v>
      </c>
      <c r="L140" s="2">
        <f>TREND(Calibration!$A$2:$A$4,Calibration!$D$2:$D$4,G140)</f>
        <v>642.1053370005186</v>
      </c>
    </row>
    <row r="141" spans="1:12" x14ac:dyDescent="0.25">
      <c r="A141">
        <v>695093</v>
      </c>
      <c r="B141">
        <v>14.45699978</v>
      </c>
      <c r="C141">
        <v>0.65289998000000005</v>
      </c>
      <c r="D141">
        <v>874.11999512</v>
      </c>
      <c r="E141">
        <v>1.57579994</v>
      </c>
      <c r="F141">
        <v>838.69299316000001</v>
      </c>
      <c r="G141">
        <v>1.66009998</v>
      </c>
      <c r="H141">
        <v>9.9000003020963209E+37</v>
      </c>
      <c r="J141" s="2">
        <f>TREND(Calibration!$A$2:$A$4,Calibration!$B$2:$B$4,C141)</f>
        <v>448.01292994708155</v>
      </c>
      <c r="K141" s="2">
        <f>TREND(Calibration!$A$2:$A$4,Calibration!$C$2:$C$4,E141)</f>
        <v>616.59496909803283</v>
      </c>
      <c r="L141" s="2">
        <f>TREND(Calibration!$A$2:$A$4,Calibration!$D$2:$D$4,G141)</f>
        <v>643.21502437635309</v>
      </c>
    </row>
    <row r="142" spans="1:12" x14ac:dyDescent="0.25">
      <c r="A142">
        <v>700092</v>
      </c>
      <c r="B142">
        <v>14.569000239999999</v>
      </c>
      <c r="C142">
        <v>0.64480000999999998</v>
      </c>
      <c r="D142">
        <v>1146.9510498</v>
      </c>
      <c r="E142">
        <v>1.5467</v>
      </c>
      <c r="F142">
        <v>701.12402343999997</v>
      </c>
      <c r="G142">
        <v>1.6578999800000001</v>
      </c>
      <c r="H142">
        <v>9.9000003020963209E+37</v>
      </c>
      <c r="J142" s="2">
        <f>TREND(Calibration!$A$2:$A$4,Calibration!$B$2:$B$4,C142)</f>
        <v>442.97074625521827</v>
      </c>
      <c r="K142" s="2">
        <f>TREND(Calibration!$A$2:$A$4,Calibration!$C$2:$C$4,E142)</f>
        <v>604.89683613715999</v>
      </c>
      <c r="L142" s="2">
        <f>TREND(Calibration!$A$2:$A$4,Calibration!$D$2:$D$4,G142)</f>
        <v>642.31082461604615</v>
      </c>
    </row>
    <row r="143" spans="1:12" x14ac:dyDescent="0.25">
      <c r="A143">
        <v>705092</v>
      </c>
      <c r="B143">
        <v>14.626000400000001</v>
      </c>
      <c r="C143">
        <v>0.64319998</v>
      </c>
      <c r="D143">
        <v>491.72500609999997</v>
      </c>
      <c r="E143">
        <v>1.51540005</v>
      </c>
      <c r="F143">
        <v>916.67901611000002</v>
      </c>
      <c r="G143">
        <v>1.6535999800000001</v>
      </c>
      <c r="H143">
        <v>9.9000003020963209E+37</v>
      </c>
      <c r="J143" s="2">
        <f>TREND(Calibration!$A$2:$A$4,Calibration!$B$2:$B$4,C143)</f>
        <v>441.97473698944424</v>
      </c>
      <c r="K143" s="2">
        <f>TREND(Calibration!$A$2:$A$4,Calibration!$C$2:$C$4,E143)</f>
        <v>592.31430240105362</v>
      </c>
      <c r="L143" s="2">
        <f>TREND(Calibration!$A$2:$A$4,Calibration!$D$2:$D$4,G143)</f>
        <v>640.54352508453735</v>
      </c>
    </row>
    <row r="144" spans="1:12" x14ac:dyDescent="0.25">
      <c r="A144">
        <v>710092</v>
      </c>
      <c r="B144">
        <v>14.675999640000001</v>
      </c>
      <c r="C144">
        <v>0.64319998</v>
      </c>
      <c r="D144">
        <v>325.09100341999999</v>
      </c>
      <c r="E144">
        <v>1.53530002</v>
      </c>
      <c r="F144">
        <v>1007.2810058600001</v>
      </c>
      <c r="G144">
        <v>1.65310001</v>
      </c>
      <c r="H144">
        <v>9.9000003020963209E+37</v>
      </c>
      <c r="J144" s="2">
        <f>TREND(Calibration!$A$2:$A$4,Calibration!$B$2:$B$4,C144)</f>
        <v>441.97473698944424</v>
      </c>
      <c r="K144" s="2">
        <f>TREND(Calibration!$A$2:$A$4,Calibration!$C$2:$C$4,E144)</f>
        <v>600.31406099084381</v>
      </c>
      <c r="L144" s="2">
        <f>TREND(Calibration!$A$2:$A$4,Calibration!$D$2:$D$4,G144)</f>
        <v>640.33803746900969</v>
      </c>
    </row>
    <row r="145" spans="1:12" x14ac:dyDescent="0.25">
      <c r="A145">
        <v>715092</v>
      </c>
      <c r="B145">
        <v>14.64500046</v>
      </c>
      <c r="C145">
        <v>0.64319998</v>
      </c>
      <c r="D145">
        <v>527.54101562000005</v>
      </c>
      <c r="E145">
        <v>1.4991999899999999</v>
      </c>
      <c r="F145">
        <v>989.25500488</v>
      </c>
      <c r="G145">
        <v>1.6497999400000001</v>
      </c>
      <c r="H145">
        <v>9.9000003020963209E+37</v>
      </c>
      <c r="J145" s="2">
        <f>TREND(Calibration!$A$2:$A$4,Calibration!$B$2:$B$4,C145)</f>
        <v>441.97473698944424</v>
      </c>
      <c r="K145" s="2">
        <f>TREND(Calibration!$A$2:$A$4,Calibration!$C$2:$C$4,E145)</f>
        <v>585.80190217431368</v>
      </c>
      <c r="L145" s="2">
        <f>TREND(Calibration!$A$2:$A$4,Calibration!$D$2:$D$4,G145)</f>
        <v>638.98170905855704</v>
      </c>
    </row>
    <row r="146" spans="1:12" x14ac:dyDescent="0.25">
      <c r="A146">
        <v>720092</v>
      </c>
      <c r="B146">
        <v>14.5170002</v>
      </c>
      <c r="C146">
        <v>0.64800000000000002</v>
      </c>
      <c r="D146">
        <v>519.57202147999999</v>
      </c>
      <c r="E146">
        <v>1.46510005</v>
      </c>
      <c r="F146">
        <v>967.18298340000001</v>
      </c>
      <c r="G146">
        <v>1.64230001</v>
      </c>
      <c r="H146">
        <v>9.9000003020963209E+37</v>
      </c>
      <c r="J146" s="2">
        <f>TREND(Calibration!$A$2:$A$4,Calibration!$B$2:$B$4,C146)</f>
        <v>444.96272121217805</v>
      </c>
      <c r="K146" s="2">
        <f>TREND(Calibration!$A$2:$A$4,Calibration!$C$2:$C$4,E146)</f>
        <v>572.09377658787662</v>
      </c>
      <c r="L146" s="2">
        <f>TREND(Calibration!$A$2:$A$4,Calibration!$D$2:$D$4,G146)</f>
        <v>635.89923864568505</v>
      </c>
    </row>
    <row r="147" spans="1:12" x14ac:dyDescent="0.25">
      <c r="A147">
        <v>725092</v>
      </c>
      <c r="B147">
        <v>14.399000170000001</v>
      </c>
      <c r="C147">
        <v>0.65179997999999995</v>
      </c>
      <c r="D147">
        <v>559.73999022999999</v>
      </c>
      <c r="E147">
        <v>1.42680001</v>
      </c>
      <c r="F147">
        <v>813.47198486000002</v>
      </c>
      <c r="G147">
        <v>1.63629997</v>
      </c>
      <c r="H147">
        <v>9.9000003020963209E+37</v>
      </c>
      <c r="J147" s="2">
        <f>TREND(Calibration!$A$2:$A$4,Calibration!$B$2:$B$4,C147)</f>
        <v>447.32818641580303</v>
      </c>
      <c r="K147" s="2">
        <f>TREND(Calibration!$A$2:$A$4,Calibration!$C$2:$C$4,E147)</f>
        <v>556.69721699611307</v>
      </c>
      <c r="L147" s="2">
        <f>TREND(Calibration!$A$2:$A$4,Calibration!$D$2:$D$4,G147)</f>
        <v>633.43322285939792</v>
      </c>
    </row>
    <row r="148" spans="1:12" x14ac:dyDescent="0.25">
      <c r="A148">
        <v>730093</v>
      </c>
      <c r="B148">
        <v>14.317999840000001</v>
      </c>
      <c r="C148">
        <v>0.65670002000000005</v>
      </c>
      <c r="D148">
        <v>237.96899414000001</v>
      </c>
      <c r="E148">
        <v>1.4191999399999999</v>
      </c>
      <c r="F148">
        <v>9.9000003020963209E+37</v>
      </c>
      <c r="G148">
        <v>1.62010002</v>
      </c>
      <c r="H148">
        <v>9.9000003020963209E+37</v>
      </c>
      <c r="J148" s="2">
        <f>TREND(Calibration!$A$2:$A$4,Calibration!$B$2:$B$4,C148)</f>
        <v>450.37843250035371</v>
      </c>
      <c r="K148" s="2">
        <f>TREND(Calibration!$A$2:$A$4,Calibration!$C$2:$C$4,E148)</f>
        <v>553.6420000653585</v>
      </c>
      <c r="L148" s="2">
        <f>TREND(Calibration!$A$2:$A$4,Calibration!$D$2:$D$4,G148)</f>
        <v>626.77504517440536</v>
      </c>
    </row>
    <row r="149" spans="1:12" x14ac:dyDescent="0.25">
      <c r="A149">
        <v>735093</v>
      </c>
      <c r="B149">
        <v>14.274999619999999</v>
      </c>
      <c r="C149">
        <v>0.65179997999999995</v>
      </c>
      <c r="D149">
        <v>904.72100829999999</v>
      </c>
      <c r="E149">
        <v>1.42250001</v>
      </c>
      <c r="F149">
        <v>1076.0870361299999</v>
      </c>
      <c r="G149">
        <v>1.6060999600000001</v>
      </c>
      <c r="H149">
        <v>9.9000003020963209E+37</v>
      </c>
      <c r="J149" s="2">
        <f>TREND(Calibration!$A$2:$A$4,Calibration!$B$2:$B$4,C149)</f>
        <v>447.32818641580303</v>
      </c>
      <c r="K149" s="2">
        <f>TREND(Calibration!$A$2:$A$4,Calibration!$C$2:$C$4,E149)</f>
        <v>554.96862333812771</v>
      </c>
      <c r="L149" s="2">
        <f>TREND(Calibration!$A$2:$A$4,Calibration!$D$2:$D$4,G149)</f>
        <v>621.02102203973186</v>
      </c>
    </row>
    <row r="150" spans="1:12" x14ac:dyDescent="0.25">
      <c r="A150">
        <v>740090</v>
      </c>
      <c r="B150">
        <v>14.321000099999999</v>
      </c>
      <c r="C150">
        <v>0.65780002000000004</v>
      </c>
      <c r="D150">
        <v>692.03002930000002</v>
      </c>
      <c r="E150">
        <v>1.4095</v>
      </c>
      <c r="F150">
        <v>1000.34997559</v>
      </c>
      <c r="G150">
        <v>1.5903999799999999</v>
      </c>
      <c r="H150">
        <v>9.9000003020963209E+37</v>
      </c>
      <c r="J150" s="2">
        <f>TREND(Calibration!$A$2:$A$4,Calibration!$B$2:$B$4,C150)</f>
        <v>451.06317603163217</v>
      </c>
      <c r="K150" s="2">
        <f>TREND(Calibration!$A$2:$A$4,Calibration!$C$2:$C$4,E150)</f>
        <v>549.74263849167528</v>
      </c>
      <c r="L150" s="2">
        <f>TREND(Calibration!$A$2:$A$4,Calibration!$D$2:$D$4,G150)</f>
        <v>614.56833197026685</v>
      </c>
    </row>
    <row r="151" spans="1:12" x14ac:dyDescent="0.25">
      <c r="A151">
        <v>745090</v>
      </c>
      <c r="B151">
        <v>14.36299992</v>
      </c>
      <c r="C151">
        <v>0.65020001000000005</v>
      </c>
      <c r="D151">
        <v>683.30200194999998</v>
      </c>
      <c r="E151">
        <v>1.3900999999999999</v>
      </c>
      <c r="F151">
        <v>670.21002196999996</v>
      </c>
      <c r="G151">
        <v>1.58389997</v>
      </c>
      <c r="H151">
        <v>9.9000003020963209E+37</v>
      </c>
      <c r="J151" s="2">
        <f>TREND(Calibration!$A$2:$A$4,Calibration!$B$2:$B$4,C151)</f>
        <v>446.33221449967618</v>
      </c>
      <c r="K151" s="2">
        <f>TREND(Calibration!$A$2:$A$4,Calibration!$C$2:$C$4,E151)</f>
        <v>541.94386710448566</v>
      </c>
      <c r="L151" s="2">
        <f>TREND(Calibration!$A$2:$A$4,Calibration!$D$2:$D$4,G151)</f>
        <v>611.89682856845218</v>
      </c>
    </row>
    <row r="152" spans="1:12" x14ac:dyDescent="0.25">
      <c r="A152">
        <v>750090</v>
      </c>
      <c r="B152">
        <v>14.430999760000001</v>
      </c>
      <c r="C152">
        <v>0.64639997000000005</v>
      </c>
      <c r="D152">
        <v>9.9000003020963209E+37</v>
      </c>
      <c r="E152">
        <v>1.3830000200000001</v>
      </c>
      <c r="F152">
        <v>391.46499634000003</v>
      </c>
      <c r="G152">
        <v>1.57749999</v>
      </c>
      <c r="H152">
        <v>9.9000003020963209E+37</v>
      </c>
      <c r="J152" s="2">
        <f>TREND(Calibration!$A$2:$A$4,Calibration!$B$2:$B$4,C152)</f>
        <v>443.96671194640402</v>
      </c>
      <c r="K152" s="2">
        <f>TREND(Calibration!$A$2:$A$4,Calibration!$C$2:$C$4,E152)</f>
        <v>539.08968561615495</v>
      </c>
      <c r="L152" s="2">
        <f>TREND(Calibration!$A$2:$A$4,Calibration!$D$2:$D$4,G152)</f>
        <v>609.26643748573906</v>
      </c>
    </row>
    <row r="153" spans="1:12" x14ac:dyDescent="0.25">
      <c r="A153">
        <v>755090</v>
      </c>
      <c r="B153">
        <v>14.493000029999999</v>
      </c>
      <c r="C153">
        <v>0.64800000000000002</v>
      </c>
      <c r="D153">
        <v>588.47900390999996</v>
      </c>
      <c r="E153">
        <v>1.3581999499999999</v>
      </c>
      <c r="F153">
        <v>414.48699950999998</v>
      </c>
      <c r="G153">
        <v>1.5687999699999999</v>
      </c>
      <c r="H153">
        <v>9.9000003020963209E+37</v>
      </c>
      <c r="J153" s="2">
        <f>TREND(Calibration!$A$2:$A$4,Calibration!$B$2:$B$4,C153)</f>
        <v>444.96272121217805</v>
      </c>
      <c r="K153" s="2">
        <f>TREND(Calibration!$A$2:$A$4,Calibration!$C$2:$C$4,E153)</f>
        <v>529.12009405345918</v>
      </c>
      <c r="L153" s="2">
        <f>TREND(Calibration!$A$2:$A$4,Calibration!$D$2:$D$4,G153)</f>
        <v>605.69073021361851</v>
      </c>
    </row>
    <row r="154" spans="1:12" x14ac:dyDescent="0.25">
      <c r="A154">
        <v>760090</v>
      </c>
      <c r="B154">
        <v>14.52999973</v>
      </c>
      <c r="C154">
        <v>0.64259999999999995</v>
      </c>
      <c r="D154">
        <v>634.00598145000004</v>
      </c>
      <c r="E154">
        <v>1.3408999399999999</v>
      </c>
      <c r="F154">
        <v>535.24700928000004</v>
      </c>
      <c r="G154">
        <v>1.5493999700000001</v>
      </c>
      <c r="H154">
        <v>9.9000003020963209E+37</v>
      </c>
      <c r="J154" s="2">
        <f>TREND(Calibration!$A$2:$A$4,Calibration!$B$2:$B$4,C154)</f>
        <v>441.60125296772014</v>
      </c>
      <c r="K154" s="2">
        <f>TREND(Calibration!$A$2:$A$4,Calibration!$C$2:$C$4,E154)</f>
        <v>522.16551554902139</v>
      </c>
      <c r="L154" s="2">
        <f>TREND(Calibration!$A$2:$A$4,Calibration!$D$2:$D$4,G154)</f>
        <v>597.71733232727604</v>
      </c>
    </row>
    <row r="155" spans="1:12" x14ac:dyDescent="0.25">
      <c r="A155">
        <v>765091</v>
      </c>
      <c r="B155">
        <v>14.47099972</v>
      </c>
      <c r="C155">
        <v>0.64429997999999999</v>
      </c>
      <c r="D155">
        <v>652.19097899999997</v>
      </c>
      <c r="E155">
        <v>1.3199000400000001</v>
      </c>
      <c r="F155">
        <v>289.22698974999997</v>
      </c>
      <c r="G155">
        <v>1.5418000199999999</v>
      </c>
      <c r="H155">
        <v>9.9000003020963209E+37</v>
      </c>
      <c r="J155" s="2">
        <f>TREND(Calibration!$A$2:$A$4,Calibration!$B$2:$B$4,C155)</f>
        <v>442.6594805207227</v>
      </c>
      <c r="K155" s="2">
        <f>TREND(Calibration!$A$2:$A$4,Calibration!$C$2:$C$4,E155)</f>
        <v>513.72358672150381</v>
      </c>
      <c r="L155" s="2">
        <f>TREND(Calibration!$A$2:$A$4,Calibration!$D$2:$D$4,G155)</f>
        <v>594.59375370530131</v>
      </c>
    </row>
    <row r="156" spans="1:12" x14ac:dyDescent="0.25">
      <c r="A156">
        <v>770093</v>
      </c>
      <c r="B156">
        <v>14.411000250000001</v>
      </c>
      <c r="C156">
        <v>0.64639997000000005</v>
      </c>
      <c r="D156">
        <v>232.61000060999999</v>
      </c>
      <c r="E156">
        <v>1.3263000199999999</v>
      </c>
      <c r="F156">
        <v>974.55999756000006</v>
      </c>
      <c r="G156">
        <v>1.5332000299999999</v>
      </c>
      <c r="H156">
        <v>9.9000003020963209E+37</v>
      </c>
      <c r="J156" s="2">
        <f>TREND(Calibration!$A$2:$A$4,Calibration!$B$2:$B$4,C156)</f>
        <v>443.96671194640402</v>
      </c>
      <c r="K156" s="2">
        <f>TREND(Calibration!$A$2:$A$4,Calibration!$C$2:$C$4,E156)</f>
        <v>516.29636924225554</v>
      </c>
      <c r="L156" s="2">
        <f>TREND(Calibration!$A$2:$A$4,Calibration!$D$2:$D$4,G156)</f>
        <v>591.05915875228243</v>
      </c>
    </row>
    <row r="157" spans="1:12" x14ac:dyDescent="0.25">
      <c r="A157">
        <v>775093</v>
      </c>
      <c r="B157">
        <v>14.31700039</v>
      </c>
      <c r="C157">
        <v>0.64910000999999995</v>
      </c>
      <c r="D157">
        <v>701.48901366999996</v>
      </c>
      <c r="E157">
        <v>1.2965999800000001</v>
      </c>
      <c r="F157">
        <v>1230.1810302700001</v>
      </c>
      <c r="G157">
        <v>1.5332000299999999</v>
      </c>
      <c r="H157">
        <v>1325.3549804700001</v>
      </c>
      <c r="J157" s="2">
        <f>TREND(Calibration!$A$2:$A$4,Calibration!$B$2:$B$4,C157)</f>
        <v>445.64747096839767</v>
      </c>
      <c r="K157" s="2">
        <f>TREND(Calibration!$A$2:$A$4,Calibration!$C$2:$C$4,E157)</f>
        <v>504.35699696646259</v>
      </c>
      <c r="L157" s="2">
        <f>TREND(Calibration!$A$2:$A$4,Calibration!$D$2:$D$4,G157)</f>
        <v>591.05915875228243</v>
      </c>
    </row>
    <row r="158" spans="1:12" x14ac:dyDescent="0.25">
      <c r="A158">
        <v>780093</v>
      </c>
      <c r="B158">
        <v>14.227000240000001</v>
      </c>
      <c r="C158">
        <v>0.64910000999999995</v>
      </c>
      <c r="D158">
        <v>819.01300048999997</v>
      </c>
      <c r="E158">
        <v>1.28579998</v>
      </c>
      <c r="F158">
        <v>1194.7380371100001</v>
      </c>
      <c r="G158">
        <v>1.53100002</v>
      </c>
      <c r="H158">
        <v>9.9000003020963209E+37</v>
      </c>
      <c r="J158" s="2">
        <f>TREND(Calibration!$A$2:$A$4,Calibration!$B$2:$B$4,C158)</f>
        <v>445.64747096839767</v>
      </c>
      <c r="K158" s="2">
        <f>TREND(Calibration!$A$2:$A$4,Calibration!$C$2:$C$4,E158)</f>
        <v>500.01541289524368</v>
      </c>
      <c r="L158" s="2">
        <f>TREND(Calibration!$A$2:$A$4,Calibration!$D$2:$D$4,G158)</f>
        <v>590.15495488197666</v>
      </c>
    </row>
    <row r="159" spans="1:12" x14ac:dyDescent="0.25">
      <c r="A159">
        <v>785092</v>
      </c>
      <c r="B159">
        <v>14.26500034</v>
      </c>
      <c r="C159">
        <v>0.65069997000000002</v>
      </c>
      <c r="D159">
        <v>509.80300903</v>
      </c>
      <c r="E159">
        <v>1.2733999499999999</v>
      </c>
      <c r="F159">
        <v>1076.0510253899999</v>
      </c>
      <c r="G159">
        <v>1.5298999499999999</v>
      </c>
      <c r="H159">
        <v>9.9000003020963209E+37</v>
      </c>
      <c r="J159" s="2">
        <f>TREND(Calibration!$A$2:$A$4,Calibration!$B$2:$B$4,C159)</f>
        <v>446.64343665958341</v>
      </c>
      <c r="K159" s="2">
        <f>TREND(Calibration!$A$2:$A$4,Calibration!$C$2:$C$4,E159)</f>
        <v>495.03061912388841</v>
      </c>
      <c r="L159" s="2">
        <f>TREND(Calibration!$A$2:$A$4,Calibration!$D$2:$D$4,G159)</f>
        <v>589.70282623183084</v>
      </c>
    </row>
    <row r="160" spans="1:12" x14ac:dyDescent="0.25">
      <c r="A160">
        <v>790092</v>
      </c>
      <c r="B160">
        <v>14.317999840000001</v>
      </c>
      <c r="C160">
        <v>0.65339999999999998</v>
      </c>
      <c r="D160">
        <v>84.668998720000005</v>
      </c>
      <c r="E160">
        <v>1.26049995</v>
      </c>
      <c r="F160">
        <v>9.9000003020963209E+37</v>
      </c>
      <c r="G160">
        <v>1.5348000500000001</v>
      </c>
      <c r="H160">
        <v>1364.5340576200001</v>
      </c>
      <c r="J160" s="2">
        <f>TREND(Calibration!$A$2:$A$4,Calibration!$B$2:$B$4,C160)</f>
        <v>448.32418945663591</v>
      </c>
      <c r="K160" s="2">
        <f>TREND(Calibration!$A$2:$A$4,Calibration!$C$2:$C$4,E160)</f>
        <v>489.84483814993251</v>
      </c>
      <c r="L160" s="2">
        <f>TREND(Calibration!$A$2:$A$4,Calibration!$D$2:$D$4,G160)</f>
        <v>591.71676679795803</v>
      </c>
    </row>
    <row r="161" spans="1:12" x14ac:dyDescent="0.25">
      <c r="A161">
        <v>795092</v>
      </c>
      <c r="B161">
        <v>14.40100002</v>
      </c>
      <c r="C161">
        <v>0.64590000999999997</v>
      </c>
      <c r="D161">
        <v>955.64099121000004</v>
      </c>
      <c r="E161">
        <v>1.25020003</v>
      </c>
      <c r="F161">
        <v>982.34301758000004</v>
      </c>
      <c r="G161">
        <v>1.52289999</v>
      </c>
      <c r="H161">
        <v>9.9000003020963209E+37</v>
      </c>
      <c r="J161" s="2">
        <f>TREND(Calibration!$A$2:$A$4,Calibration!$B$2:$B$4,C161)</f>
        <v>443.65548978649673</v>
      </c>
      <c r="K161" s="2">
        <f>TREND(Calibration!$A$2:$A$4,Calibration!$C$2:$C$4,E161)</f>
        <v>485.70428550115201</v>
      </c>
      <c r="L161" s="2">
        <f>TREND(Calibration!$A$2:$A$4,Calibration!$D$2:$D$4,G161)</f>
        <v>586.82584343448639</v>
      </c>
    </row>
    <row r="162" spans="1:12" x14ac:dyDescent="0.25">
      <c r="A162">
        <v>800092</v>
      </c>
      <c r="B162">
        <v>14.524000170000001</v>
      </c>
      <c r="C162">
        <v>0.64480000999999998</v>
      </c>
      <c r="D162">
        <v>457.20401000999999</v>
      </c>
      <c r="E162">
        <v>1.24699998</v>
      </c>
      <c r="F162">
        <v>1152.1829834</v>
      </c>
      <c r="G162">
        <v>1.5240000499999999</v>
      </c>
      <c r="H162">
        <v>9.9000003020963209E+37</v>
      </c>
      <c r="J162" s="2">
        <f>TREND(Calibration!$A$2:$A$4,Calibration!$B$2:$B$4,C162)</f>
        <v>442.97074625521827</v>
      </c>
      <c r="K162" s="2">
        <f>TREND(Calibration!$A$2:$A$4,Calibration!$C$2:$C$4,E162)</f>
        <v>484.41787012086462</v>
      </c>
      <c r="L162" s="2">
        <f>TREND(Calibration!$A$2:$A$4,Calibration!$D$2:$D$4,G162)</f>
        <v>587.27796797463327</v>
      </c>
    </row>
    <row r="163" spans="1:12" x14ac:dyDescent="0.25">
      <c r="A163">
        <v>805092</v>
      </c>
      <c r="B163">
        <v>14.58699989</v>
      </c>
      <c r="C163">
        <v>0.64639997000000005</v>
      </c>
      <c r="D163">
        <v>446.91900635000002</v>
      </c>
      <c r="E163">
        <v>1.24699998</v>
      </c>
      <c r="F163">
        <v>969.90100098000005</v>
      </c>
      <c r="G163">
        <v>1.5163999800000001</v>
      </c>
      <c r="H163">
        <v>9.9000003020963209E+37</v>
      </c>
      <c r="J163" s="2">
        <f>TREND(Calibration!$A$2:$A$4,Calibration!$B$2:$B$4,C163)</f>
        <v>443.96671194640402</v>
      </c>
      <c r="K163" s="2">
        <f>TREND(Calibration!$A$2:$A$4,Calibration!$C$2:$C$4,E163)</f>
        <v>484.41787012086462</v>
      </c>
      <c r="L163" s="2">
        <f>TREND(Calibration!$A$2:$A$4,Calibration!$D$2:$D$4,G163)</f>
        <v>584.15434003267183</v>
      </c>
    </row>
    <row r="164" spans="1:12" x14ac:dyDescent="0.25">
      <c r="A164">
        <v>810093</v>
      </c>
      <c r="B164">
        <v>14.619999890000001</v>
      </c>
      <c r="C164">
        <v>0.65069997000000002</v>
      </c>
      <c r="D164">
        <v>84.494003300000003</v>
      </c>
      <c r="E164">
        <v>1.2302000500000001</v>
      </c>
      <c r="F164">
        <v>9.9000003020963209E+37</v>
      </c>
      <c r="G164">
        <v>1.5028999999999999</v>
      </c>
      <c r="H164">
        <v>1246.5379638700001</v>
      </c>
      <c r="J164" s="2">
        <f>TREND(Calibration!$A$2:$A$4,Calibration!$B$2:$B$4,C164)</f>
        <v>446.64343665958341</v>
      </c>
      <c r="K164" s="2">
        <f>TREND(Calibration!$A$2:$A$4,Calibration!$C$2:$C$4,E164)</f>
        <v>477.66432303886529</v>
      </c>
      <c r="L164" s="2">
        <f>TREND(Calibration!$A$2:$A$4,Calibration!$D$2:$D$4,G164)</f>
        <v>578.60584972351364</v>
      </c>
    </row>
    <row r="165" spans="1:12" x14ac:dyDescent="0.25">
      <c r="A165">
        <v>815092</v>
      </c>
      <c r="B165">
        <v>14.567999840000001</v>
      </c>
      <c r="C165">
        <v>0.64910000999999995</v>
      </c>
      <c r="D165">
        <v>698.33502196999996</v>
      </c>
      <c r="E165">
        <v>1.2226999999999999</v>
      </c>
      <c r="F165">
        <v>9.9000003020963209E+37</v>
      </c>
      <c r="G165">
        <v>1.5008000100000001</v>
      </c>
      <c r="H165">
        <v>1244.0930175799999</v>
      </c>
      <c r="J165" s="2">
        <f>TREND(Calibration!$A$2:$A$4,Calibration!$B$2:$B$4,C165)</f>
        <v>445.64747096839767</v>
      </c>
      <c r="K165" s="2">
        <f>TREND(Calibration!$A$2:$A$4,Calibration!$C$2:$C$4,E165)</f>
        <v>474.64931400059248</v>
      </c>
      <c r="L165" s="2">
        <f>TREND(Calibration!$A$2:$A$4,Calibration!$D$2:$D$4,G165)</f>
        <v>577.74275406231061</v>
      </c>
    </row>
    <row r="166" spans="1:12" x14ac:dyDescent="0.25">
      <c r="A166">
        <v>820093</v>
      </c>
      <c r="B166">
        <v>14.44200039</v>
      </c>
      <c r="C166">
        <v>0.64370000000000005</v>
      </c>
      <c r="D166">
        <v>935.83001708999996</v>
      </c>
      <c r="E166">
        <v>1.22049999</v>
      </c>
      <c r="F166">
        <v>1066.11096191</v>
      </c>
      <c r="G166">
        <v>1.49749994</v>
      </c>
      <c r="H166">
        <v>9.9000003020963209E+37</v>
      </c>
      <c r="J166" s="2">
        <f>TREND(Calibration!$A$2:$A$4,Calibration!$B$2:$B$4,C166)</f>
        <v>442.28599649899866</v>
      </c>
      <c r="K166" s="2">
        <f>TREND(Calibration!$A$2:$A$4,Calibration!$C$2:$C$4,E166)</f>
        <v>473.76491322535901</v>
      </c>
      <c r="L166" s="2">
        <f>TREND(Calibration!$A$2:$A$4,Calibration!$D$2:$D$4,G166)</f>
        <v>576.38642565185785</v>
      </c>
    </row>
    <row r="167" spans="1:12" x14ac:dyDescent="0.25">
      <c r="A167">
        <v>825093</v>
      </c>
      <c r="B167">
        <v>14.32800007</v>
      </c>
      <c r="C167">
        <v>0.64319998</v>
      </c>
      <c r="D167">
        <v>144.00399780000001</v>
      </c>
      <c r="E167">
        <v>1.2129000400000001</v>
      </c>
      <c r="F167">
        <v>9.9000003020963209E+37</v>
      </c>
      <c r="G167">
        <v>1.4921</v>
      </c>
      <c r="H167">
        <v>1276.41894531</v>
      </c>
      <c r="J167" s="2">
        <f>TREND(Calibration!$A$2:$A$4,Calibration!$B$2:$B$4,C167)</f>
        <v>441.97473698944424</v>
      </c>
      <c r="K167" s="2">
        <f>TREND(Calibration!$A$2:$A$4,Calibration!$C$2:$C$4,E167)</f>
        <v>470.7097445344275</v>
      </c>
      <c r="L167" s="2">
        <f>TREND(Calibration!$A$2:$A$4,Calibration!$D$2:$D$4,G167)</f>
        <v>574.167050900189</v>
      </c>
    </row>
    <row r="168" spans="1:12" x14ac:dyDescent="0.25">
      <c r="A168">
        <v>830093</v>
      </c>
      <c r="B168">
        <v>14.23499966</v>
      </c>
      <c r="C168">
        <v>0.64099996999999997</v>
      </c>
      <c r="D168">
        <v>577.79498291000004</v>
      </c>
      <c r="E168">
        <v>1.1993999500000001</v>
      </c>
      <c r="F168">
        <v>1314.51794434</v>
      </c>
      <c r="G168">
        <v>1.48029995</v>
      </c>
      <c r="H168">
        <v>1338.24401855</v>
      </c>
      <c r="J168" s="2">
        <f>TREND(Calibration!$A$2:$A$4,Calibration!$B$2:$B$4,C168)</f>
        <v>440.60524370194611</v>
      </c>
      <c r="K168" s="2">
        <f>TREND(Calibration!$A$2:$A$4,Calibration!$C$2:$C$4,E168)</f>
        <v>465.28272826553666</v>
      </c>
      <c r="L168" s="2">
        <f>TREND(Calibration!$A$2:$A$4,Calibration!$D$2:$D$4,G168)</f>
        <v>569.31723163582114</v>
      </c>
    </row>
    <row r="169" spans="1:12" x14ac:dyDescent="0.25">
      <c r="A169">
        <v>835093</v>
      </c>
      <c r="B169">
        <v>14.21899986</v>
      </c>
      <c r="C169">
        <v>0.63620001000000004</v>
      </c>
      <c r="D169">
        <v>621.04998779000005</v>
      </c>
      <c r="E169">
        <v>1.1950999499999999</v>
      </c>
      <c r="F169">
        <v>1025.37402344</v>
      </c>
      <c r="G169">
        <v>1.4813000000000001</v>
      </c>
      <c r="H169">
        <v>9.9000003020963209E+37</v>
      </c>
      <c r="J169" s="2">
        <f>TREND(Calibration!$A$2:$A$4,Calibration!$B$2:$B$4,C169)</f>
        <v>437.61729682885948</v>
      </c>
      <c r="K169" s="2">
        <f>TREND(Calibration!$A$2:$A$4,Calibration!$C$2:$C$4,E169)</f>
        <v>463.55413460755125</v>
      </c>
      <c r="L169" s="2">
        <f>TREND(Calibration!$A$2:$A$4,Calibration!$D$2:$D$4,G169)</f>
        <v>569.72825207686435</v>
      </c>
    </row>
    <row r="170" spans="1:12" x14ac:dyDescent="0.25">
      <c r="A170">
        <v>840093</v>
      </c>
      <c r="B170">
        <v>14.260000229999999</v>
      </c>
      <c r="C170">
        <v>0.63990002999999995</v>
      </c>
      <c r="D170">
        <v>516.99597168000003</v>
      </c>
      <c r="E170">
        <v>1.1827000400000001</v>
      </c>
      <c r="F170">
        <v>758.23400878999996</v>
      </c>
      <c r="G170">
        <v>1.4759000499999999</v>
      </c>
      <c r="H170">
        <v>9.9000003020963209E+37</v>
      </c>
      <c r="J170" s="2">
        <f>TREND(Calibration!$A$2:$A$4,Calibration!$B$2:$B$4,C170)</f>
        <v>439.92053752031478</v>
      </c>
      <c r="K170" s="2">
        <f>TREND(Calibration!$A$2:$A$4,Calibration!$C$2:$C$4,E170)</f>
        <v>458.56938907601909</v>
      </c>
      <c r="L170" s="2">
        <f>TREND(Calibration!$A$2:$A$4,Calibration!$D$2:$D$4,G170)</f>
        <v>567.50887321519645</v>
      </c>
    </row>
    <row r="171" spans="1:12" x14ac:dyDescent="0.25">
      <c r="A171">
        <v>845092</v>
      </c>
      <c r="B171">
        <v>14.369999890000001</v>
      </c>
      <c r="C171">
        <v>0.63510001000000005</v>
      </c>
      <c r="D171">
        <v>633.78302001999998</v>
      </c>
      <c r="E171">
        <v>1.17569995</v>
      </c>
      <c r="F171">
        <v>618.79101562000005</v>
      </c>
      <c r="G171">
        <v>1.4645999700000001</v>
      </c>
      <c r="H171">
        <v>9.9000003020963209E+37</v>
      </c>
      <c r="J171" s="2">
        <f>TREND(Calibration!$A$2:$A$4,Calibration!$B$2:$B$4,C171)</f>
        <v>436.93255329758102</v>
      </c>
      <c r="K171" s="2">
        <f>TREND(Calibration!$A$2:$A$4,Calibration!$C$2:$C$4,E171)</f>
        <v>455.7553632203618</v>
      </c>
      <c r="L171" s="2">
        <f>TREND(Calibration!$A$2:$A$4,Calibration!$D$2:$D$4,G171)</f>
        <v>562.86454156635625</v>
      </c>
    </row>
    <row r="172" spans="1:12" x14ac:dyDescent="0.25">
      <c r="A172">
        <v>850093</v>
      </c>
      <c r="B172">
        <v>14.44499969</v>
      </c>
      <c r="C172">
        <v>0.64259999999999995</v>
      </c>
      <c r="D172">
        <v>1089.6550293</v>
      </c>
      <c r="E172">
        <v>1.17400002</v>
      </c>
      <c r="F172">
        <v>383.39801025000003</v>
      </c>
      <c r="G172">
        <v>1.45379996</v>
      </c>
      <c r="H172">
        <v>1095.3210449200001</v>
      </c>
      <c r="J172" s="2">
        <f>TREND(Calibration!$A$2:$A$4,Calibration!$B$2:$B$4,C172)</f>
        <v>441.60125296772014</v>
      </c>
      <c r="K172" s="2">
        <f>TREND(Calibration!$A$2:$A$4,Calibration!$C$2:$C$4,E172)</f>
        <v>455.07199386756668</v>
      </c>
      <c r="L172" s="2">
        <f>TREND(Calibration!$A$2:$A$4,Calibration!$D$2:$D$4,G172)</f>
        <v>558.42573863303267</v>
      </c>
    </row>
    <row r="173" spans="1:12" x14ac:dyDescent="0.25">
      <c r="A173">
        <v>855092</v>
      </c>
      <c r="B173">
        <v>14.541999819999999</v>
      </c>
      <c r="C173">
        <v>0.64050001000000001</v>
      </c>
      <c r="D173">
        <v>272.89099120999998</v>
      </c>
      <c r="E173">
        <v>1.1724000000000001</v>
      </c>
      <c r="F173">
        <v>522.60101318</v>
      </c>
      <c r="G173">
        <v>1.4558999500000001</v>
      </c>
      <c r="H173">
        <v>1231.2829589800001</v>
      </c>
      <c r="J173" s="2">
        <f>TREND(Calibration!$A$2:$A$4,Calibration!$B$2:$B$4,C173)</f>
        <v>440.29402154203888</v>
      </c>
      <c r="K173" s="2">
        <f>TREND(Calibration!$A$2:$A$4,Calibration!$C$2:$C$4,E173)</f>
        <v>454.42878818741559</v>
      </c>
      <c r="L173" s="2">
        <f>TREND(Calibration!$A$2:$A$4,Calibration!$D$2:$D$4,G173)</f>
        <v>559.28883429423581</v>
      </c>
    </row>
    <row r="174" spans="1:12" x14ac:dyDescent="0.25">
      <c r="A174">
        <v>860092</v>
      </c>
      <c r="B174">
        <v>14.51799965</v>
      </c>
      <c r="C174">
        <v>0.64160001</v>
      </c>
      <c r="D174">
        <v>9.9000003020963209E+37</v>
      </c>
      <c r="E174">
        <v>1.1621999700000001</v>
      </c>
      <c r="F174">
        <v>-9.9000003020963209E+37</v>
      </c>
      <c r="G174">
        <v>1.45220006</v>
      </c>
      <c r="H174">
        <v>9.9000003020963209E+37</v>
      </c>
      <c r="J174" s="2">
        <f>TREND(Calibration!$A$2:$A$4,Calibration!$B$2:$B$4,C174)</f>
        <v>440.97876507331733</v>
      </c>
      <c r="K174" s="2">
        <f>TREND(Calibration!$A$2:$A$4,Calibration!$C$2:$C$4,E174)</f>
        <v>450.32839117130862</v>
      </c>
      <c r="L174" s="2">
        <f>TREND(Calibration!$A$2:$A$4,Calibration!$D$2:$D$4,G174)</f>
        <v>557.76817990734401</v>
      </c>
    </row>
    <row r="175" spans="1:12" x14ac:dyDescent="0.25">
      <c r="A175">
        <v>865093</v>
      </c>
      <c r="B175">
        <v>14.586000439999999</v>
      </c>
      <c r="C175">
        <v>0.65130001000000004</v>
      </c>
      <c r="D175">
        <v>617.21697998000002</v>
      </c>
      <c r="E175">
        <v>1.15779996</v>
      </c>
      <c r="F175">
        <v>873.53100586000005</v>
      </c>
      <c r="G175">
        <v>1.44780004</v>
      </c>
      <c r="H175">
        <v>795.66497803000004</v>
      </c>
      <c r="J175" s="2">
        <f>TREND(Calibration!$A$2:$A$4,Calibration!$B$2:$B$4,C175)</f>
        <v>447.01695803095464</v>
      </c>
      <c r="K175" s="2">
        <f>TREND(Calibration!$A$2:$A$4,Calibration!$C$2:$C$4,E175)</f>
        <v>448.55959364082673</v>
      </c>
      <c r="L175" s="2">
        <f>TREND(Calibration!$A$2:$A$4,Calibration!$D$2:$D$4,G175)</f>
        <v>555.95977216673248</v>
      </c>
    </row>
    <row r="176" spans="1:12" x14ac:dyDescent="0.25">
      <c r="A176">
        <v>870092</v>
      </c>
      <c r="B176">
        <v>14.47999954</v>
      </c>
      <c r="C176">
        <v>0.64910000999999995</v>
      </c>
      <c r="D176">
        <v>883.69598388999998</v>
      </c>
      <c r="E176">
        <v>1.15349996</v>
      </c>
      <c r="F176">
        <v>672.82397461000005</v>
      </c>
      <c r="G176">
        <v>1.4386999600000001</v>
      </c>
      <c r="H176">
        <v>1228.73498535</v>
      </c>
      <c r="J176" s="2">
        <f>TREND(Calibration!$A$2:$A$4,Calibration!$B$2:$B$4,C176)</f>
        <v>445.64747096839767</v>
      </c>
      <c r="K176" s="2">
        <f>TREND(Calibration!$A$2:$A$4,Calibration!$C$2:$C$4,E176)</f>
        <v>446.83099998284143</v>
      </c>
      <c r="L176" s="2">
        <f>TREND(Calibration!$A$2:$A$4,Calibration!$D$2:$D$4,G176)</f>
        <v>552.21964027819911</v>
      </c>
    </row>
    <row r="177" spans="1:12" x14ac:dyDescent="0.25">
      <c r="A177">
        <v>875092</v>
      </c>
      <c r="B177">
        <v>14.35700035</v>
      </c>
      <c r="C177">
        <v>0.64639997000000005</v>
      </c>
      <c r="D177">
        <v>900.01202393000005</v>
      </c>
      <c r="E177">
        <v>1.1460000299999999</v>
      </c>
      <c r="F177">
        <v>720.56799316000001</v>
      </c>
      <c r="G177">
        <v>1.4337999800000001</v>
      </c>
      <c r="H177">
        <v>1289.0620117200001</v>
      </c>
      <c r="J177" s="2">
        <f>TREND(Calibration!$A$2:$A$4,Calibration!$B$2:$B$4,C177)</f>
        <v>443.96671194640402</v>
      </c>
      <c r="K177" s="2">
        <f>TREND(Calibration!$A$2:$A$4,Calibration!$C$2:$C$4,E177)</f>
        <v>443.81603918439174</v>
      </c>
      <c r="L177" s="2">
        <f>TREND(Calibration!$A$2:$A$4,Calibration!$D$2:$D$4,G177)</f>
        <v>550.20574903205886</v>
      </c>
    </row>
    <row r="178" spans="1:12" x14ac:dyDescent="0.25">
      <c r="A178">
        <v>880092</v>
      </c>
      <c r="B178">
        <v>14.291999819999999</v>
      </c>
      <c r="C178">
        <v>0.63889998000000003</v>
      </c>
      <c r="D178">
        <v>979.76202393000005</v>
      </c>
      <c r="E178">
        <v>1.14380002</v>
      </c>
      <c r="F178">
        <v>925.28002930000002</v>
      </c>
      <c r="G178">
        <v>1.42620003</v>
      </c>
      <c r="H178">
        <v>9.9000003020963209E+37</v>
      </c>
      <c r="J178" s="2">
        <f>TREND(Calibration!$A$2:$A$4,Calibration!$B$2:$B$4,C178)</f>
        <v>439.29801227626484</v>
      </c>
      <c r="K178" s="2">
        <f>TREND(Calibration!$A$2:$A$4,Calibration!$C$2:$C$4,E178)</f>
        <v>442.93163840915821</v>
      </c>
      <c r="L178" s="2">
        <f>TREND(Calibration!$A$2:$A$4,Calibration!$D$2:$D$4,G178)</f>
        <v>547.08217041008413</v>
      </c>
    </row>
    <row r="179" spans="1:12" x14ac:dyDescent="0.25">
      <c r="A179">
        <v>885092</v>
      </c>
      <c r="B179">
        <v>14.29899979</v>
      </c>
      <c r="C179">
        <v>0.63779998000000004</v>
      </c>
      <c r="D179">
        <v>759.20800781000003</v>
      </c>
      <c r="E179">
        <v>1.1416000100000001</v>
      </c>
      <c r="F179">
        <v>1345.9389648399999</v>
      </c>
      <c r="G179">
        <v>1.4203000100000001</v>
      </c>
      <c r="H179">
        <v>9.9000003020963209E+37</v>
      </c>
      <c r="J179" s="2">
        <f>TREND(Calibration!$A$2:$A$4,Calibration!$B$2:$B$4,C179)</f>
        <v>438.61326874498639</v>
      </c>
      <c r="K179" s="2">
        <f>TREND(Calibration!$A$2:$A$4,Calibration!$C$2:$C$4,E179)</f>
        <v>442.04723763392468</v>
      </c>
      <c r="L179" s="2">
        <f>TREND(Calibration!$A$2:$A$4,Calibration!$D$2:$D$4,G179)</f>
        <v>544.65726283289973</v>
      </c>
    </row>
    <row r="180" spans="1:12" x14ac:dyDescent="0.25">
      <c r="A180">
        <v>890093</v>
      </c>
      <c r="B180">
        <v>14.4090004</v>
      </c>
      <c r="C180">
        <v>0.63620001000000004</v>
      </c>
      <c r="D180">
        <v>411.33499146000003</v>
      </c>
      <c r="E180">
        <v>1.1352000200000001</v>
      </c>
      <c r="F180">
        <v>9.9000003020963209E+37</v>
      </c>
      <c r="G180">
        <v>1.42250001</v>
      </c>
      <c r="H180">
        <v>1264.45996094</v>
      </c>
      <c r="J180" s="2">
        <f>TREND(Calibration!$A$2:$A$4,Calibration!$B$2:$B$4,C180)</f>
        <v>437.61729682885948</v>
      </c>
      <c r="K180" s="2">
        <f>TREND(Calibration!$A$2:$A$4,Calibration!$C$2:$C$4,E180)</f>
        <v>439.47445109318761</v>
      </c>
      <c r="L180" s="2">
        <f>TREND(Calibration!$A$2:$A$4,Calibration!$D$2:$D$4,G180)</f>
        <v>545.56146259320656</v>
      </c>
    </row>
    <row r="181" spans="1:12" x14ac:dyDescent="0.25">
      <c r="A181">
        <v>895093</v>
      </c>
      <c r="B181">
        <v>14.49600029</v>
      </c>
      <c r="C181">
        <v>0.63889998000000003</v>
      </c>
      <c r="D181">
        <v>866.99499512</v>
      </c>
      <c r="E181">
        <v>1.12650001</v>
      </c>
      <c r="F181">
        <v>887.14801024999997</v>
      </c>
      <c r="G181">
        <v>1.41439998</v>
      </c>
      <c r="H181">
        <v>9.9000003020963209E+37</v>
      </c>
      <c r="J181" s="2">
        <f>TREND(Calibration!$A$2:$A$4,Calibration!$B$2:$B$4,C181)</f>
        <v>439.29801227626484</v>
      </c>
      <c r="K181" s="2">
        <f>TREND(Calibration!$A$2:$A$4,Calibration!$C$2:$C$4,E181)</f>
        <v>435.97705990472042</v>
      </c>
      <c r="L181" s="2">
        <f>TREND(Calibration!$A$2:$A$4,Calibration!$D$2:$D$4,G181)</f>
        <v>542.23235114571628</v>
      </c>
    </row>
    <row r="182" spans="1:12" x14ac:dyDescent="0.25">
      <c r="A182">
        <v>900092</v>
      </c>
      <c r="B182">
        <v>14.574000359999999</v>
      </c>
      <c r="C182">
        <v>0.63620001000000004</v>
      </c>
      <c r="D182">
        <v>909.64599609000004</v>
      </c>
      <c r="E182">
        <v>1.1210999500000001</v>
      </c>
      <c r="F182">
        <v>783.16302489999998</v>
      </c>
      <c r="G182">
        <v>1.4164999700000001</v>
      </c>
      <c r="H182">
        <v>9.9000003020963209E+37</v>
      </c>
      <c r="J182" s="2">
        <f>TREND(Calibration!$A$2:$A$4,Calibration!$B$2:$B$4,C182)</f>
        <v>437.61729682885948</v>
      </c>
      <c r="K182" s="2">
        <f>TREND(Calibration!$A$2:$A$4,Calibration!$C$2:$C$4,E182)</f>
        <v>433.8062437491995</v>
      </c>
      <c r="L182" s="2">
        <f>TREND(Calibration!$A$2:$A$4,Calibration!$D$2:$D$4,G182)</f>
        <v>543.09544680691943</v>
      </c>
    </row>
    <row r="183" spans="1:12" x14ac:dyDescent="0.25">
      <c r="A183">
        <v>905093</v>
      </c>
      <c r="B183">
        <v>14.67500019</v>
      </c>
      <c r="C183">
        <v>0.64209998000000001</v>
      </c>
      <c r="D183">
        <v>148.72799683</v>
      </c>
      <c r="E183">
        <v>1.11730003</v>
      </c>
      <c r="F183">
        <v>9.9000003020963209E+37</v>
      </c>
      <c r="G183">
        <v>1.4137999999999999</v>
      </c>
      <c r="H183">
        <v>942.21502685999997</v>
      </c>
      <c r="J183" s="2">
        <f>TREND(Calibration!$A$2:$A$4,Calibration!$B$2:$B$4,C183)</f>
        <v>441.28999345816578</v>
      </c>
      <c r="K183" s="2">
        <f>TREND(Calibration!$A$2:$A$4,Calibration!$C$2:$C$4,E183)</f>
        <v>432.2786815136526</v>
      </c>
      <c r="L183" s="2">
        <f>TREND(Calibration!$A$2:$A$4,Calibration!$D$2:$D$4,G183)</f>
        <v>541.98575943108494</v>
      </c>
    </row>
    <row r="184" spans="1:12" x14ac:dyDescent="0.25">
      <c r="A184">
        <v>910093</v>
      </c>
      <c r="B184">
        <v>14.619999890000001</v>
      </c>
      <c r="C184">
        <v>0.63510001000000005</v>
      </c>
      <c r="D184">
        <v>1129.0389404299999</v>
      </c>
      <c r="E184">
        <v>1.1152000399999999</v>
      </c>
      <c r="F184">
        <v>864.06597899999997</v>
      </c>
      <c r="G184">
        <v>1.4121999700000001</v>
      </c>
      <c r="H184">
        <v>9.9000003020963209E+37</v>
      </c>
      <c r="J184" s="2">
        <f>TREND(Calibration!$A$2:$A$4,Calibration!$B$2:$B$4,C184)</f>
        <v>436.93255329758102</v>
      </c>
      <c r="K184" s="2">
        <f>TREND(Calibration!$A$2:$A$4,Calibration!$C$2:$C$4,E184)</f>
        <v>431.43448863090083</v>
      </c>
      <c r="L184" s="2">
        <f>TREND(Calibration!$A$2:$A$4,Calibration!$D$2:$D$4,G184)</f>
        <v>541.32814727541052</v>
      </c>
    </row>
    <row r="185" spans="1:12" x14ac:dyDescent="0.25">
      <c r="A185">
        <v>915092</v>
      </c>
      <c r="B185">
        <v>14.571000099999999</v>
      </c>
      <c r="C185">
        <v>0.63779998000000004</v>
      </c>
      <c r="D185">
        <v>472.58401488999999</v>
      </c>
      <c r="E185">
        <v>1.1092</v>
      </c>
      <c r="F185">
        <v>862.71697998000002</v>
      </c>
      <c r="G185">
        <v>1.4046000199999999</v>
      </c>
      <c r="H185">
        <v>9.9000003020963209E+37</v>
      </c>
      <c r="J185" s="2">
        <f>TREND(Calibration!$A$2:$A$4,Calibration!$B$2:$B$4,C185)</f>
        <v>438.61326874498639</v>
      </c>
      <c r="K185" s="2">
        <f>TREND(Calibration!$A$2:$A$4,Calibration!$C$2:$C$4,E185)</f>
        <v>429.02248140028263</v>
      </c>
      <c r="L185" s="2">
        <f>TREND(Calibration!$A$2:$A$4,Calibration!$D$2:$D$4,G185)</f>
        <v>538.20456865343579</v>
      </c>
    </row>
    <row r="186" spans="1:12" x14ac:dyDescent="0.25">
      <c r="A186">
        <v>920092</v>
      </c>
      <c r="B186">
        <v>14.53100014</v>
      </c>
      <c r="C186">
        <v>0.64099996999999997</v>
      </c>
      <c r="D186">
        <v>408.77301025000003</v>
      </c>
      <c r="E186">
        <v>1.10440004</v>
      </c>
      <c r="F186">
        <v>710.16497803000004</v>
      </c>
      <c r="G186">
        <v>1.4046000199999999</v>
      </c>
      <c r="H186">
        <v>1254.5560302700001</v>
      </c>
      <c r="J186" s="2">
        <f>TREND(Calibration!$A$2:$A$4,Calibration!$B$2:$B$4,C186)</f>
        <v>440.60524370194611</v>
      </c>
      <c r="K186" s="2">
        <f>TREND(Calibration!$A$2:$A$4,Calibration!$C$2:$C$4,E186)</f>
        <v>427.09290455968193</v>
      </c>
      <c r="L186" s="2">
        <f>TREND(Calibration!$A$2:$A$4,Calibration!$D$2:$D$4,G186)</f>
        <v>538.20456865343579</v>
      </c>
    </row>
    <row r="187" spans="1:12" x14ac:dyDescent="0.25">
      <c r="A187">
        <v>925092</v>
      </c>
      <c r="B187">
        <v>14.428000450000001</v>
      </c>
      <c r="C187">
        <v>0.63450002999999999</v>
      </c>
      <c r="D187">
        <v>501.90499878000003</v>
      </c>
      <c r="E187">
        <v>1.1028000099999999</v>
      </c>
      <c r="F187">
        <v>555.51397704999999</v>
      </c>
      <c r="G187">
        <v>1.403</v>
      </c>
      <c r="H187">
        <v>9.9000003020963209E+37</v>
      </c>
      <c r="J187" s="2">
        <f>TREND(Calibration!$A$2:$A$4,Calibration!$B$2:$B$4,C187)</f>
        <v>436.55906927585693</v>
      </c>
      <c r="K187" s="2">
        <f>TREND(Calibration!$A$2:$A$4,Calibration!$C$2:$C$4,E187)</f>
        <v>426.44969485954556</v>
      </c>
      <c r="L187" s="2">
        <f>TREND(Calibration!$A$2:$A$4,Calibration!$D$2:$D$4,G187)</f>
        <v>537.5469606077603</v>
      </c>
    </row>
    <row r="188" spans="1:12" x14ac:dyDescent="0.25">
      <c r="A188">
        <v>930092</v>
      </c>
      <c r="B188">
        <v>14.34599972</v>
      </c>
      <c r="C188">
        <v>0.63239997999999997</v>
      </c>
      <c r="D188">
        <v>592.58697510000002</v>
      </c>
      <c r="E188">
        <v>1.0994999400000001</v>
      </c>
      <c r="F188">
        <v>522.52899170000001</v>
      </c>
      <c r="G188">
        <v>1.40090001</v>
      </c>
      <c r="H188">
        <v>9.9000003020963209E+37</v>
      </c>
      <c r="J188" s="2">
        <f>TREND(Calibration!$A$2:$A$4,Calibration!$B$2:$B$4,C188)</f>
        <v>435.25180050052847</v>
      </c>
      <c r="K188" s="2">
        <f>TREND(Calibration!$A$2:$A$4,Calibration!$C$2:$C$4,E188)</f>
        <v>425.1230715867764</v>
      </c>
      <c r="L188" s="2">
        <f>TREND(Calibration!$A$2:$A$4,Calibration!$D$2:$D$4,G188)</f>
        <v>536.68386494655715</v>
      </c>
    </row>
    <row r="189" spans="1:12" x14ac:dyDescent="0.25">
      <c r="A189">
        <v>935092</v>
      </c>
      <c r="B189">
        <v>14.352000240000001</v>
      </c>
      <c r="C189">
        <v>0.63349997999999996</v>
      </c>
      <c r="D189">
        <v>672.46600341999999</v>
      </c>
      <c r="E189">
        <v>1.09679997</v>
      </c>
      <c r="F189">
        <v>308.85198974999997</v>
      </c>
      <c r="G189">
        <v>1.3840999599999999</v>
      </c>
      <c r="H189">
        <v>9.9000003020963209E+37</v>
      </c>
      <c r="J189" s="2">
        <f>TREND(Calibration!$A$2:$A$4,Calibration!$B$2:$B$4,C189)</f>
        <v>435.93654403180693</v>
      </c>
      <c r="K189" s="2">
        <f>TREND(Calibration!$A$2:$A$4,Calibration!$C$2:$C$4,E189)</f>
        <v>424.03768762892742</v>
      </c>
      <c r="L189" s="2">
        <f>TREND(Calibration!$A$2:$A$4,Calibration!$D$2:$D$4,G189)</f>
        <v>529.77904622694643</v>
      </c>
    </row>
    <row r="190" spans="1:12" x14ac:dyDescent="0.25">
      <c r="A190">
        <v>940104</v>
      </c>
      <c r="B190">
        <v>14.42099953</v>
      </c>
      <c r="C190">
        <v>0.64259999999999995</v>
      </c>
      <c r="D190">
        <v>358.71701050000001</v>
      </c>
      <c r="E190">
        <v>1.0957000299999999</v>
      </c>
      <c r="F190">
        <v>1158</v>
      </c>
      <c r="G190">
        <v>1.38469994</v>
      </c>
      <c r="H190">
        <v>858.09497069999998</v>
      </c>
      <c r="J190" s="2">
        <f>TREND(Calibration!$A$2:$A$4,Calibration!$B$2:$B$4,C190)</f>
        <v>441.60125296772014</v>
      </c>
      <c r="K190" s="2">
        <f>TREND(Calibration!$A$2:$A$4,Calibration!$C$2:$C$4,E190)</f>
        <v>423.59551337121474</v>
      </c>
      <c r="L190" s="2">
        <f>TREND(Calibration!$A$2:$A$4,Calibration!$D$2:$D$4,G190)</f>
        <v>530.02563794157777</v>
      </c>
    </row>
    <row r="191" spans="1:12" x14ac:dyDescent="0.25">
      <c r="A191">
        <v>945093</v>
      </c>
      <c r="B191">
        <v>14.48600006</v>
      </c>
      <c r="C191">
        <v>0.64480000999999998</v>
      </c>
      <c r="D191">
        <v>835.50701904000005</v>
      </c>
      <c r="E191">
        <v>1.09679997</v>
      </c>
      <c r="F191">
        <v>838.79498291000004</v>
      </c>
      <c r="G191">
        <v>1.3840999599999999</v>
      </c>
      <c r="H191">
        <v>9.9000003020963209E+37</v>
      </c>
      <c r="J191" s="2">
        <f>TREND(Calibration!$A$2:$A$4,Calibration!$B$2:$B$4,C191)</f>
        <v>442.97074625521827</v>
      </c>
      <c r="K191" s="2">
        <f>TREND(Calibration!$A$2:$A$4,Calibration!$C$2:$C$4,E191)</f>
        <v>424.03768762892742</v>
      </c>
      <c r="L191" s="2">
        <f>TREND(Calibration!$A$2:$A$4,Calibration!$D$2:$D$4,G191)</f>
        <v>529.77904622694643</v>
      </c>
    </row>
    <row r="192" spans="1:12" x14ac:dyDescent="0.25">
      <c r="A192">
        <v>950093</v>
      </c>
      <c r="B192">
        <v>14.539999959999999</v>
      </c>
      <c r="C192">
        <v>0.63620001000000004</v>
      </c>
      <c r="D192">
        <v>9.9000003020963209E+37</v>
      </c>
      <c r="E192">
        <v>1.0908999399999999</v>
      </c>
      <c r="F192">
        <v>215.81799315999999</v>
      </c>
      <c r="G192">
        <v>1.3748999799999999</v>
      </c>
      <c r="H192">
        <v>9.9000003020963209E+37</v>
      </c>
      <c r="J192" s="2">
        <f>TREND(Calibration!$A$2:$A$4,Calibration!$B$2:$B$4,C192)</f>
        <v>437.61729682885948</v>
      </c>
      <c r="K192" s="2">
        <f>TREND(Calibration!$A$2:$A$4,Calibration!$C$2:$C$4,E192)</f>
        <v>421.66588427080575</v>
      </c>
      <c r="L192" s="2">
        <f>TREND(Calibration!$A$2:$A$4,Calibration!$D$2:$D$4,G192)</f>
        <v>525.99785544929728</v>
      </c>
    </row>
    <row r="193" spans="1:12" x14ac:dyDescent="0.25">
      <c r="A193">
        <v>955093</v>
      </c>
      <c r="B193">
        <v>14.65999985</v>
      </c>
      <c r="C193">
        <v>0.63510001000000005</v>
      </c>
      <c r="D193">
        <v>885.58197021000001</v>
      </c>
      <c r="E193">
        <v>1.09249997</v>
      </c>
      <c r="F193">
        <v>577.19097899999997</v>
      </c>
      <c r="G193">
        <v>1.36409998</v>
      </c>
      <c r="H193">
        <v>1191.1269531200001</v>
      </c>
      <c r="J193" s="2">
        <f>TREND(Calibration!$A$2:$A$4,Calibration!$B$2:$B$4,C193)</f>
        <v>436.93255329758102</v>
      </c>
      <c r="K193" s="2">
        <f>TREND(Calibration!$A$2:$A$4,Calibration!$C$2:$C$4,E193)</f>
        <v>422.30909397094211</v>
      </c>
      <c r="L193" s="2">
        <f>TREND(Calibration!$A$2:$A$4,Calibration!$D$2:$D$4,G193)</f>
        <v>521.55905662597263</v>
      </c>
    </row>
    <row r="194" spans="1:12" x14ac:dyDescent="0.25">
      <c r="A194">
        <v>960092</v>
      </c>
      <c r="B194">
        <v>14.696000099999999</v>
      </c>
      <c r="C194">
        <v>0.63889998000000003</v>
      </c>
      <c r="D194">
        <v>670.99700928000004</v>
      </c>
      <c r="E194">
        <v>1.0936000299999999</v>
      </c>
      <c r="F194">
        <v>830.80603026999995</v>
      </c>
      <c r="G194">
        <v>1.36580002</v>
      </c>
      <c r="H194">
        <v>9.9000003020963209E+37</v>
      </c>
      <c r="J194" s="2">
        <f>TREND(Calibration!$A$2:$A$4,Calibration!$B$2:$B$4,C194)</f>
        <v>439.29801227626484</v>
      </c>
      <c r="K194" s="2">
        <f>TREND(Calibration!$A$2:$A$4,Calibration!$C$2:$C$4,E194)</f>
        <v>422.75131646847774</v>
      </c>
      <c r="L194" s="2">
        <f>TREND(Calibration!$A$2:$A$4,Calibration!$D$2:$D$4,G194)</f>
        <v>522.25777288075085</v>
      </c>
    </row>
    <row r="195" spans="1:12" x14ac:dyDescent="0.25">
      <c r="A195">
        <v>965093</v>
      </c>
      <c r="B195">
        <v>14.65699959</v>
      </c>
      <c r="C195">
        <v>0.64209998000000001</v>
      </c>
      <c r="D195">
        <v>1287.6590576200001</v>
      </c>
      <c r="E195">
        <v>1.0930000499999999</v>
      </c>
      <c r="F195">
        <v>370.92001342999998</v>
      </c>
      <c r="G195">
        <v>1.3695000399999999</v>
      </c>
      <c r="H195">
        <v>1078.3470459</v>
      </c>
      <c r="J195" s="2">
        <f>TREND(Calibration!$A$2:$A$4,Calibration!$B$2:$B$4,C195)</f>
        <v>441.28999345816578</v>
      </c>
      <c r="K195" s="2">
        <f>TREND(Calibration!$A$2:$A$4,Calibration!$C$2:$C$4,E195)</f>
        <v>422.51012539338052</v>
      </c>
      <c r="L195" s="2">
        <f>TREND(Calibration!$A$2:$A$4,Calibration!$D$2:$D$4,G195)</f>
        <v>523.77848069762842</v>
      </c>
    </row>
    <row r="196" spans="1:12" x14ac:dyDescent="0.25">
      <c r="A196">
        <v>970093</v>
      </c>
      <c r="B196">
        <v>14.588999749999999</v>
      </c>
      <c r="C196">
        <v>0.63719999999999999</v>
      </c>
      <c r="D196">
        <v>1153.1209716799999</v>
      </c>
      <c r="E196">
        <v>1.08710003</v>
      </c>
      <c r="F196">
        <v>204.80499268</v>
      </c>
      <c r="G196">
        <v>1.3603999600000001</v>
      </c>
      <c r="H196">
        <v>1369.16503906</v>
      </c>
      <c r="J196" s="2">
        <f>TREND(Calibration!$A$2:$A$4,Calibration!$B$2:$B$4,C196)</f>
        <v>438.23978472326229</v>
      </c>
      <c r="K196" s="2">
        <f>TREND(Calibration!$A$2:$A$4,Calibration!$C$2:$C$4,E196)</f>
        <v>420.13832605524414</v>
      </c>
      <c r="L196" s="2">
        <f>TREND(Calibration!$A$2:$A$4,Calibration!$D$2:$D$4,G196)</f>
        <v>520.03834880909506</v>
      </c>
    </row>
    <row r="197" spans="1:12" x14ac:dyDescent="0.25">
      <c r="A197">
        <v>975093</v>
      </c>
      <c r="B197">
        <v>14.46199989</v>
      </c>
      <c r="C197">
        <v>0.64050001000000001</v>
      </c>
      <c r="D197">
        <v>9.9000003020963209E+37</v>
      </c>
      <c r="E197">
        <v>1.08220005</v>
      </c>
      <c r="F197">
        <v>-39.168998719999998</v>
      </c>
      <c r="G197">
        <v>1.3619999899999999</v>
      </c>
      <c r="H197">
        <v>9.9000003020963209E+37</v>
      </c>
      <c r="J197" s="2">
        <f>TREND(Calibration!$A$2:$A$4,Calibration!$B$2:$B$4,C197)</f>
        <v>440.29402154203888</v>
      </c>
      <c r="K197" s="2">
        <f>TREND(Calibration!$A$2:$A$4,Calibration!$C$2:$C$4,E197)</f>
        <v>418.16854132216162</v>
      </c>
      <c r="L197" s="2">
        <f>TREND(Calibration!$A$2:$A$4,Calibration!$D$2:$D$4,G197)</f>
        <v>520.69596096476948</v>
      </c>
    </row>
    <row r="198" spans="1:12" x14ac:dyDescent="0.25">
      <c r="A198">
        <v>980093</v>
      </c>
      <c r="B198">
        <v>14.416999819999999</v>
      </c>
      <c r="C198">
        <v>0.64259999999999995</v>
      </c>
      <c r="D198">
        <v>828.94201659999999</v>
      </c>
      <c r="E198">
        <v>1.07790005</v>
      </c>
      <c r="F198">
        <v>308.97399902000001</v>
      </c>
      <c r="G198">
        <v>1.35870004</v>
      </c>
      <c r="H198">
        <v>812.03302001999998</v>
      </c>
      <c r="J198" s="2">
        <f>TREND(Calibration!$A$2:$A$4,Calibration!$B$2:$B$4,C198)</f>
        <v>441.60125296772014</v>
      </c>
      <c r="K198" s="2">
        <f>TREND(Calibration!$A$2:$A$4,Calibration!$C$2:$C$4,E198)</f>
        <v>416.43994766417632</v>
      </c>
      <c r="L198" s="2">
        <f>TREND(Calibration!$A$2:$A$4,Calibration!$D$2:$D$4,G198)</f>
        <v>519.33968187430378</v>
      </c>
    </row>
    <row r="199" spans="1:12" x14ac:dyDescent="0.25">
      <c r="A199">
        <v>985092</v>
      </c>
      <c r="B199">
        <v>14.42700005</v>
      </c>
      <c r="C199">
        <v>0.64529996999999995</v>
      </c>
      <c r="D199">
        <v>1103.12402344</v>
      </c>
      <c r="E199">
        <v>1.07790005</v>
      </c>
      <c r="F199">
        <v>245.82299805</v>
      </c>
      <c r="G199">
        <v>1.3614000100000001</v>
      </c>
      <c r="H199">
        <v>9.9000003020963209E+37</v>
      </c>
      <c r="J199" s="2">
        <f>TREND(Calibration!$A$2:$A$4,Calibration!$B$2:$B$4,C199)</f>
        <v>443.2819684151255</v>
      </c>
      <c r="K199" s="2">
        <f>TREND(Calibration!$A$2:$A$4,Calibration!$C$2:$C$4,E199)</f>
        <v>416.43994766417632</v>
      </c>
      <c r="L199" s="2">
        <f>TREND(Calibration!$A$2:$A$4,Calibration!$D$2:$D$4,G199)</f>
        <v>520.44936925013826</v>
      </c>
    </row>
    <row r="200" spans="1:12" x14ac:dyDescent="0.25">
      <c r="A200">
        <v>990092</v>
      </c>
      <c r="B200">
        <v>14.539999959999999</v>
      </c>
      <c r="C200">
        <v>0.64429997999999999</v>
      </c>
      <c r="D200">
        <v>1050.2039794899999</v>
      </c>
      <c r="E200">
        <v>1.0724999900000001</v>
      </c>
      <c r="F200">
        <v>1121.5019531200001</v>
      </c>
      <c r="G200">
        <v>1.3532999800000001</v>
      </c>
      <c r="H200">
        <v>9.9000003020963209E+37</v>
      </c>
      <c r="J200" s="2">
        <f>TREND(Calibration!$A$2:$A$4,Calibration!$B$2:$B$4,C200)</f>
        <v>442.6594805207227</v>
      </c>
      <c r="K200" s="2">
        <f>TREND(Calibration!$A$2:$A$4,Calibration!$C$2:$C$4,E200)</f>
        <v>414.26913150865539</v>
      </c>
      <c r="L200" s="2">
        <f>TREND(Calibration!$A$2:$A$4,Calibration!$D$2:$D$4,G200)</f>
        <v>517.12025780264798</v>
      </c>
    </row>
    <row r="201" spans="1:12" x14ac:dyDescent="0.25">
      <c r="A201">
        <v>995092</v>
      </c>
      <c r="B201">
        <v>14.539999959999999</v>
      </c>
      <c r="C201">
        <v>0.64859997999999996</v>
      </c>
      <c r="D201">
        <v>1176.59802246</v>
      </c>
      <c r="E201">
        <v>1.0681999900000001</v>
      </c>
      <c r="F201">
        <v>393.68099976000002</v>
      </c>
      <c r="G201">
        <v>1.3532999800000001</v>
      </c>
      <c r="H201">
        <v>9.9000003020963209E+37</v>
      </c>
      <c r="J201" s="2">
        <f>TREND(Calibration!$A$2:$A$4,Calibration!$B$2:$B$4,C201)</f>
        <v>445.33620523390209</v>
      </c>
      <c r="K201" s="2">
        <f>TREND(Calibration!$A$2:$A$4,Calibration!$C$2:$C$4,E201)</f>
        <v>412.54053785067009</v>
      </c>
      <c r="L201" s="2">
        <f>TREND(Calibration!$A$2:$A$4,Calibration!$D$2:$D$4,G201)</f>
        <v>517.12025780264798</v>
      </c>
    </row>
    <row r="202" spans="1:12" x14ac:dyDescent="0.25">
      <c r="A202">
        <v>1000092</v>
      </c>
      <c r="B202">
        <v>14.652999879999999</v>
      </c>
      <c r="C202">
        <v>0.64590000999999997</v>
      </c>
      <c r="D202">
        <v>1060.04394531</v>
      </c>
      <c r="E202">
        <v>1.06980002</v>
      </c>
      <c r="F202">
        <v>480.81399535999998</v>
      </c>
      <c r="G202">
        <v>1.3479000299999999</v>
      </c>
      <c r="H202">
        <v>9.9000003020963209E+37</v>
      </c>
      <c r="J202" s="2">
        <f>TREND(Calibration!$A$2:$A$4,Calibration!$B$2:$B$4,C202)</f>
        <v>443.65548978649673</v>
      </c>
      <c r="K202" s="2">
        <f>TREND(Calibration!$A$2:$A$4,Calibration!$C$2:$C$4,E202)</f>
        <v>413.18374755080634</v>
      </c>
      <c r="L202" s="2">
        <f>TREND(Calibration!$A$2:$A$4,Calibration!$D$2:$D$4,G202)</f>
        <v>514.90087894098008</v>
      </c>
    </row>
    <row r="203" spans="1:12" x14ac:dyDescent="0.25">
      <c r="A203">
        <v>1005092</v>
      </c>
      <c r="B203">
        <v>14.74100018</v>
      </c>
      <c r="C203">
        <v>0.64859997999999996</v>
      </c>
      <c r="D203">
        <v>655.69598388999998</v>
      </c>
      <c r="E203">
        <v>1.06550002</v>
      </c>
      <c r="F203">
        <v>657.88201904000005</v>
      </c>
      <c r="G203">
        <v>1.3489999800000001</v>
      </c>
      <c r="H203">
        <v>9.9000003020963209E+37</v>
      </c>
      <c r="J203" s="2">
        <f>TREND(Calibration!$A$2:$A$4,Calibration!$B$2:$B$4,C203)</f>
        <v>445.33620523390209</v>
      </c>
      <c r="K203" s="2">
        <f>TREND(Calibration!$A$2:$A$4,Calibration!$C$2:$C$4,E203)</f>
        <v>411.45515389282104</v>
      </c>
      <c r="L203" s="2">
        <f>TREND(Calibration!$A$2:$A$4,Calibration!$D$2:$D$4,G203)</f>
        <v>515.35295827113907</v>
      </c>
    </row>
    <row r="204" spans="1:12" x14ac:dyDescent="0.25">
      <c r="A204">
        <v>1010092</v>
      </c>
      <c r="B204">
        <v>14.71500015</v>
      </c>
      <c r="C204">
        <v>0.65240001999999997</v>
      </c>
      <c r="D204">
        <v>806.47100829999999</v>
      </c>
      <c r="E204">
        <v>1.0720000300000001</v>
      </c>
      <c r="F204">
        <v>673.88098145000004</v>
      </c>
      <c r="G204">
        <v>1.3403999799999999</v>
      </c>
      <c r="H204">
        <v>852.88500977000001</v>
      </c>
      <c r="J204" s="2">
        <f>TREND(Calibration!$A$2:$A$4,Calibration!$B$2:$B$4,C204)</f>
        <v>447.70170778717426</v>
      </c>
      <c r="K204" s="2">
        <f>TREND(Calibration!$A$2:$A$4,Calibration!$C$2:$C$4,E204)</f>
        <v>414.06814832603999</v>
      </c>
      <c r="L204" s="2">
        <f>TREND(Calibration!$A$2:$A$4,Calibration!$D$2:$D$4,G204)</f>
        <v>511.81835920812114</v>
      </c>
    </row>
    <row r="205" spans="1:12" x14ac:dyDescent="0.25">
      <c r="A205">
        <v>1015092</v>
      </c>
      <c r="B205">
        <v>14.64299965</v>
      </c>
      <c r="C205">
        <v>0.65339999999999998</v>
      </c>
      <c r="D205">
        <v>950.30297852000001</v>
      </c>
      <c r="E205">
        <v>1.0671000500000001</v>
      </c>
      <c r="F205">
        <v>546.84301758000004</v>
      </c>
      <c r="G205">
        <v>1.3387999500000001</v>
      </c>
      <c r="H205">
        <v>1122.68005371</v>
      </c>
      <c r="J205" s="2">
        <f>TREND(Calibration!$A$2:$A$4,Calibration!$B$2:$B$4,C205)</f>
        <v>448.32418945663591</v>
      </c>
      <c r="K205" s="2">
        <f>TREND(Calibration!$A$2:$A$4,Calibration!$C$2:$C$4,E205)</f>
        <v>412.09836359295741</v>
      </c>
      <c r="L205" s="2">
        <f>TREND(Calibration!$A$2:$A$4,Calibration!$D$2:$D$4,G205)</f>
        <v>511.16074705244682</v>
      </c>
    </row>
    <row r="206" spans="1:12" x14ac:dyDescent="0.25">
      <c r="A206">
        <v>1020105</v>
      </c>
      <c r="B206">
        <v>14.47399998</v>
      </c>
      <c r="C206">
        <v>0.64529996999999995</v>
      </c>
      <c r="D206">
        <v>9.9000003020963209E+37</v>
      </c>
      <c r="E206">
        <v>1.0671000500000001</v>
      </c>
      <c r="F206">
        <v>-9.9000003020963209E+37</v>
      </c>
      <c r="G206">
        <v>1.3398000000000001</v>
      </c>
      <c r="H206">
        <v>9.9000003020963209E+37</v>
      </c>
      <c r="J206" s="2">
        <f>TREND(Calibration!$A$2:$A$4,Calibration!$B$2:$B$4,C206)</f>
        <v>443.2819684151255</v>
      </c>
      <c r="K206" s="2">
        <f>TREND(Calibration!$A$2:$A$4,Calibration!$C$2:$C$4,E206)</f>
        <v>412.09836359295741</v>
      </c>
      <c r="L206" s="2">
        <f>TREND(Calibration!$A$2:$A$4,Calibration!$D$2:$D$4,G206)</f>
        <v>511.57176749348992</v>
      </c>
    </row>
    <row r="207" spans="1:12" x14ac:dyDescent="0.25">
      <c r="A207">
        <v>1025093</v>
      </c>
      <c r="B207">
        <v>14.46500015</v>
      </c>
      <c r="C207">
        <v>0.64749997999999997</v>
      </c>
      <c r="D207">
        <v>339.22399902000001</v>
      </c>
      <c r="E207">
        <v>1.06439996</v>
      </c>
      <c r="F207">
        <v>1189.02697754</v>
      </c>
      <c r="G207">
        <v>1.3398000000000001</v>
      </c>
      <c r="H207">
        <v>830.15399170000001</v>
      </c>
      <c r="J207" s="2">
        <f>TREND(Calibration!$A$2:$A$4,Calibration!$B$2:$B$4,C207)</f>
        <v>444.65146170262364</v>
      </c>
      <c r="K207" s="2">
        <f>TREND(Calibration!$A$2:$A$4,Calibration!$C$2:$C$4,E207)</f>
        <v>411.01293139528542</v>
      </c>
      <c r="L207" s="2">
        <f>TREND(Calibration!$A$2:$A$4,Calibration!$D$2:$D$4,G207)</f>
        <v>511.57176749348992</v>
      </c>
    </row>
    <row r="208" spans="1:12" x14ac:dyDescent="0.25">
      <c r="A208">
        <v>1030093</v>
      </c>
      <c r="B208">
        <v>14.289999959999999</v>
      </c>
      <c r="C208">
        <v>0.64099996999999997</v>
      </c>
      <c r="D208">
        <v>1190.1540527300001</v>
      </c>
      <c r="E208">
        <v>1.0600999600000001</v>
      </c>
      <c r="F208">
        <v>706.40899658000001</v>
      </c>
      <c r="G208">
        <v>1.32360005</v>
      </c>
      <c r="H208">
        <v>1130.52404785</v>
      </c>
      <c r="J208" s="2">
        <f>TREND(Calibration!$A$2:$A$4,Calibration!$B$2:$B$4,C208)</f>
        <v>440.60524370194611</v>
      </c>
      <c r="K208" s="2">
        <f>TREND(Calibration!$A$2:$A$4,Calibration!$C$2:$C$4,E208)</f>
        <v>409.28433773730012</v>
      </c>
      <c r="L208" s="2">
        <f>TREND(Calibration!$A$2:$A$4,Calibration!$D$2:$D$4,G208)</f>
        <v>504.91358980849736</v>
      </c>
    </row>
    <row r="209" spans="1:12" x14ac:dyDescent="0.25">
      <c r="A209">
        <v>1035093</v>
      </c>
      <c r="B209">
        <v>14.307000159999999</v>
      </c>
      <c r="C209">
        <v>0.63779998000000004</v>
      </c>
      <c r="D209">
        <v>887.60400390999996</v>
      </c>
      <c r="E209">
        <v>1.0616999899999999</v>
      </c>
      <c r="F209">
        <v>699.90802001999998</v>
      </c>
      <c r="G209">
        <v>1.3242000300000001</v>
      </c>
      <c r="H209">
        <v>9.9000003020963209E+37</v>
      </c>
      <c r="J209" s="2">
        <f>TREND(Calibration!$A$2:$A$4,Calibration!$B$2:$B$4,C209)</f>
        <v>438.61326874498639</v>
      </c>
      <c r="K209" s="2">
        <f>TREND(Calibration!$A$2:$A$4,Calibration!$C$2:$C$4,E209)</f>
        <v>409.92754743743643</v>
      </c>
      <c r="L209" s="2">
        <f>TREND(Calibration!$A$2:$A$4,Calibration!$D$2:$D$4,G209)</f>
        <v>505.16018152312881</v>
      </c>
    </row>
    <row r="210" spans="1:12" x14ac:dyDescent="0.25">
      <c r="A210">
        <v>1040092</v>
      </c>
      <c r="B210">
        <v>14.416000370000001</v>
      </c>
      <c r="C210">
        <v>0.63829999999999998</v>
      </c>
      <c r="D210">
        <v>590.61901854999996</v>
      </c>
      <c r="E210">
        <v>1.0596000000000001</v>
      </c>
      <c r="F210">
        <v>945.93402100000003</v>
      </c>
      <c r="G210">
        <v>1.32529998</v>
      </c>
      <c r="H210">
        <v>828.85498046999999</v>
      </c>
      <c r="J210" s="2">
        <f>TREND(Calibration!$A$2:$A$4,Calibration!$B$2:$B$4,C210)</f>
        <v>438.92452825454075</v>
      </c>
      <c r="K210" s="2">
        <f>TREND(Calibration!$A$2:$A$4,Calibration!$C$2:$C$4,E210)</f>
        <v>409.08335455468472</v>
      </c>
      <c r="L210" s="2">
        <f>TREND(Calibration!$A$2:$A$4,Calibration!$D$2:$D$4,G210)</f>
        <v>505.61226085328769</v>
      </c>
    </row>
    <row r="211" spans="1:12" x14ac:dyDescent="0.25">
      <c r="A211">
        <v>1045092</v>
      </c>
      <c r="B211">
        <v>14.480999949999999</v>
      </c>
      <c r="C211">
        <v>0.64050001000000001</v>
      </c>
      <c r="D211">
        <v>777.46301270000004</v>
      </c>
      <c r="E211">
        <v>1.0585000499999999</v>
      </c>
      <c r="F211">
        <v>861.58599853999999</v>
      </c>
      <c r="G211">
        <v>1.3263000199999999</v>
      </c>
      <c r="H211">
        <v>1084.02697754</v>
      </c>
      <c r="J211" s="2">
        <f>TREND(Calibration!$A$2:$A$4,Calibration!$B$2:$B$4,C211)</f>
        <v>440.29402154203888</v>
      </c>
      <c r="K211" s="2">
        <f>TREND(Calibration!$A$2:$A$4,Calibration!$C$2:$C$4,E211)</f>
        <v>408.64117627698676</v>
      </c>
      <c r="L211" s="2">
        <f>TREND(Calibration!$A$2:$A$4,Calibration!$D$2:$D$4,G211)</f>
        <v>506.02327718433185</v>
      </c>
    </row>
    <row r="212" spans="1:12" x14ac:dyDescent="0.25">
      <c r="A212">
        <v>1050092</v>
      </c>
      <c r="B212">
        <v>14.480999949999999</v>
      </c>
      <c r="C212">
        <v>0.64700000999999996</v>
      </c>
      <c r="D212">
        <v>945.41900635000002</v>
      </c>
      <c r="E212">
        <v>1.05630004</v>
      </c>
      <c r="F212">
        <v>501.09698486000002</v>
      </c>
      <c r="G212">
        <v>1.3263000199999999</v>
      </c>
      <c r="H212">
        <v>1343.3640136700001</v>
      </c>
      <c r="J212" s="2">
        <f>TREND(Calibration!$A$2:$A$4,Calibration!$B$2:$B$4,C212)</f>
        <v>444.34023331777519</v>
      </c>
      <c r="K212" s="2">
        <f>TREND(Calibration!$A$2:$A$4,Calibration!$C$2:$C$4,E212)</f>
        <v>407.75677550175322</v>
      </c>
      <c r="L212" s="2">
        <f>TREND(Calibration!$A$2:$A$4,Calibration!$D$2:$D$4,G212)</f>
        <v>506.02327718433185</v>
      </c>
    </row>
    <row r="213" spans="1:12" x14ac:dyDescent="0.25">
      <c r="A213">
        <v>1055092</v>
      </c>
      <c r="B213">
        <v>14.506999970000001</v>
      </c>
      <c r="C213">
        <v>0.64370000000000005</v>
      </c>
      <c r="D213">
        <v>1276.5100097699999</v>
      </c>
      <c r="E213">
        <v>1.06229997</v>
      </c>
      <c r="F213">
        <v>274.92599487000001</v>
      </c>
      <c r="G213">
        <v>1.3226000099999999</v>
      </c>
      <c r="H213">
        <v>9.9000003020963209E+37</v>
      </c>
      <c r="J213" s="2">
        <f>TREND(Calibration!$A$2:$A$4,Calibration!$B$2:$B$4,C213)</f>
        <v>442.28599649899866</v>
      </c>
      <c r="K213" s="2">
        <f>TREND(Calibration!$A$2:$A$4,Calibration!$C$2:$C$4,E213)</f>
        <v>410.16873851253365</v>
      </c>
      <c r="L213" s="2">
        <f>TREND(Calibration!$A$2:$A$4,Calibration!$D$2:$D$4,G213)</f>
        <v>504.5025734774531</v>
      </c>
    </row>
    <row r="214" spans="1:12" x14ac:dyDescent="0.25">
      <c r="A214">
        <v>1060089</v>
      </c>
      <c r="B214">
        <v>14.559000019999999</v>
      </c>
      <c r="C214">
        <v>0.64319998</v>
      </c>
      <c r="D214">
        <v>873.02099609000004</v>
      </c>
      <c r="E214">
        <v>1.0542000499999999</v>
      </c>
      <c r="F214">
        <v>693.49200439000003</v>
      </c>
      <c r="G214">
        <v>1.3118000000000001</v>
      </c>
      <c r="H214">
        <v>820.89697265999996</v>
      </c>
      <c r="J214" s="2">
        <f>TREND(Calibration!$A$2:$A$4,Calibration!$B$2:$B$4,C214)</f>
        <v>441.97473698944424</v>
      </c>
      <c r="K214" s="2">
        <f>TREND(Calibration!$A$2:$A$4,Calibration!$C$2:$C$4,E214)</f>
        <v>406.91258261900145</v>
      </c>
      <c r="L214" s="2">
        <f>TREND(Calibration!$A$2:$A$4,Calibration!$D$2:$D$4,G214)</f>
        <v>500.06377054412962</v>
      </c>
    </row>
    <row r="215" spans="1:12" x14ac:dyDescent="0.25">
      <c r="A215">
        <v>1065090</v>
      </c>
      <c r="B215">
        <v>14.54599953</v>
      </c>
      <c r="C215">
        <v>0.64590000999999997</v>
      </c>
      <c r="D215">
        <v>967.46801758000004</v>
      </c>
      <c r="E215">
        <v>1.0542000499999999</v>
      </c>
      <c r="F215">
        <v>244.44299315999999</v>
      </c>
      <c r="G215">
        <v>1.3204</v>
      </c>
      <c r="H215">
        <v>9.9000003020963209E+37</v>
      </c>
      <c r="J215" s="2">
        <f>TREND(Calibration!$A$2:$A$4,Calibration!$B$2:$B$4,C215)</f>
        <v>443.65548978649673</v>
      </c>
      <c r="K215" s="2">
        <f>TREND(Calibration!$A$2:$A$4,Calibration!$C$2:$C$4,E215)</f>
        <v>406.91258261900145</v>
      </c>
      <c r="L215" s="2">
        <f>TREND(Calibration!$A$2:$A$4,Calibration!$D$2:$D$4,G215)</f>
        <v>503.59836960714745</v>
      </c>
    </row>
    <row r="216" spans="1:12" x14ac:dyDescent="0.25">
      <c r="A216">
        <v>1070090</v>
      </c>
      <c r="B216">
        <v>14.54599953</v>
      </c>
      <c r="C216">
        <v>0.65339999999999998</v>
      </c>
      <c r="D216">
        <v>472.52099608999998</v>
      </c>
      <c r="E216">
        <v>1.0542000499999999</v>
      </c>
      <c r="F216">
        <v>769.96801758000004</v>
      </c>
      <c r="G216">
        <v>1.3161</v>
      </c>
      <c r="H216">
        <v>1275.2469482399999</v>
      </c>
      <c r="J216" s="2">
        <f>TREND(Calibration!$A$2:$A$4,Calibration!$B$2:$B$4,C216)</f>
        <v>448.32418945663591</v>
      </c>
      <c r="K216" s="2">
        <f>TREND(Calibration!$A$2:$A$4,Calibration!$C$2:$C$4,E216)</f>
        <v>406.91258261900145</v>
      </c>
      <c r="L216" s="2">
        <f>TREND(Calibration!$A$2:$A$4,Calibration!$D$2:$D$4,G216)</f>
        <v>501.83107007563854</v>
      </c>
    </row>
    <row r="217" spans="1:12" x14ac:dyDescent="0.25">
      <c r="A217">
        <v>1075090</v>
      </c>
      <c r="B217">
        <v>14.52000046</v>
      </c>
      <c r="C217">
        <v>0.65179997999999995</v>
      </c>
      <c r="D217">
        <v>941.49200439000003</v>
      </c>
      <c r="E217">
        <v>1.0542000499999999</v>
      </c>
      <c r="F217">
        <v>263.02600097999999</v>
      </c>
      <c r="G217">
        <v>1.31550002</v>
      </c>
      <c r="H217">
        <v>9.9000003020963209E+37</v>
      </c>
      <c r="J217" s="2">
        <f>TREND(Calibration!$A$2:$A$4,Calibration!$B$2:$B$4,C217)</f>
        <v>447.32818641580303</v>
      </c>
      <c r="K217" s="2">
        <f>TREND(Calibration!$A$2:$A$4,Calibration!$C$2:$C$4,E217)</f>
        <v>406.91258261900145</v>
      </c>
      <c r="L217" s="2">
        <f>TREND(Calibration!$A$2:$A$4,Calibration!$D$2:$D$4,G217)</f>
        <v>501.5844783610072</v>
      </c>
    </row>
    <row r="218" spans="1:12" x14ac:dyDescent="0.25">
      <c r="A218">
        <v>1080088</v>
      </c>
      <c r="B218">
        <v>14.47099972</v>
      </c>
      <c r="C218">
        <v>0.64259999999999995</v>
      </c>
      <c r="D218">
        <v>9.9000003020963209E+37</v>
      </c>
      <c r="E218">
        <v>1.05200005</v>
      </c>
      <c r="F218">
        <v>195.98399352999999</v>
      </c>
      <c r="G218">
        <v>1.30739999</v>
      </c>
      <c r="H218">
        <v>9.9000003020963209E+37</v>
      </c>
      <c r="J218" s="2">
        <f>TREND(Calibration!$A$2:$A$4,Calibration!$B$2:$B$4,C218)</f>
        <v>441.60125296772014</v>
      </c>
      <c r="K218" s="2">
        <f>TREND(Calibration!$A$2:$A$4,Calibration!$C$2:$C$4,E218)</f>
        <v>406.02818586375315</v>
      </c>
      <c r="L218" s="2">
        <f>TREND(Calibration!$A$2:$A$4,Calibration!$D$2:$D$4,G218)</f>
        <v>498.25536691351692</v>
      </c>
    </row>
    <row r="219" spans="1:12" x14ac:dyDescent="0.25">
      <c r="A219">
        <v>1085088</v>
      </c>
      <c r="B219">
        <v>14.54899979</v>
      </c>
      <c r="C219">
        <v>0.63990002999999995</v>
      </c>
      <c r="D219">
        <v>778.41998291000004</v>
      </c>
      <c r="E219">
        <v>1.04980004</v>
      </c>
      <c r="F219">
        <v>508.60800171</v>
      </c>
      <c r="G219">
        <v>1.3057999600000001</v>
      </c>
      <c r="H219">
        <v>1194.01293945</v>
      </c>
      <c r="J219" s="2">
        <f>TREND(Calibration!$A$2:$A$4,Calibration!$B$2:$B$4,C219)</f>
        <v>439.92053752031478</v>
      </c>
      <c r="K219" s="2">
        <f>TREND(Calibration!$A$2:$A$4,Calibration!$C$2:$C$4,E219)</f>
        <v>405.14378508851962</v>
      </c>
      <c r="L219" s="2">
        <f>TREND(Calibration!$A$2:$A$4,Calibration!$D$2:$D$4,G219)</f>
        <v>497.59775475784249</v>
      </c>
    </row>
    <row r="220" spans="1:12" x14ac:dyDescent="0.25">
      <c r="A220">
        <v>1090089</v>
      </c>
      <c r="B220">
        <v>14.56200027</v>
      </c>
      <c r="C220">
        <v>0.64160001</v>
      </c>
      <c r="D220">
        <v>775.69500731999995</v>
      </c>
      <c r="E220">
        <v>1.04879999</v>
      </c>
      <c r="F220">
        <v>196.00999451000001</v>
      </c>
      <c r="G220">
        <v>1.3052999999999999</v>
      </c>
      <c r="H220">
        <v>9.9000003020963209E+37</v>
      </c>
      <c r="J220" s="2">
        <f>TREND(Calibration!$A$2:$A$4,Calibration!$B$2:$B$4,C220)</f>
        <v>440.97876507331733</v>
      </c>
      <c r="K220" s="2">
        <f>TREND(Calibration!$A$2:$A$4,Calibration!$C$2:$C$4,E220)</f>
        <v>404.74176646348053</v>
      </c>
      <c r="L220" s="2">
        <f>TREND(Calibration!$A$2:$A$4,Calibration!$D$2:$D$4,G220)</f>
        <v>497.39227125231378</v>
      </c>
    </row>
    <row r="221" spans="1:12" x14ac:dyDescent="0.25">
      <c r="A221">
        <v>1095090</v>
      </c>
      <c r="B221">
        <v>14.63300037</v>
      </c>
      <c r="C221">
        <v>0.64700000999999996</v>
      </c>
      <c r="D221">
        <v>731.71398925999995</v>
      </c>
      <c r="E221">
        <v>1.04879999</v>
      </c>
      <c r="F221">
        <v>444.25100708000002</v>
      </c>
      <c r="G221">
        <v>1.30739999</v>
      </c>
      <c r="H221">
        <v>9.9000003020963209E+37</v>
      </c>
      <c r="J221" s="2">
        <f>TREND(Calibration!$A$2:$A$4,Calibration!$B$2:$B$4,C221)</f>
        <v>444.34023331777519</v>
      </c>
      <c r="K221" s="2">
        <f>TREND(Calibration!$A$2:$A$4,Calibration!$C$2:$C$4,E221)</f>
        <v>404.74176646348053</v>
      </c>
      <c r="L221" s="2">
        <f>TREND(Calibration!$A$2:$A$4,Calibration!$D$2:$D$4,G221)</f>
        <v>498.25536691351692</v>
      </c>
    </row>
    <row r="222" spans="1:12" x14ac:dyDescent="0.25">
      <c r="A222">
        <v>1100088</v>
      </c>
      <c r="B222">
        <v>14.652999879999999</v>
      </c>
      <c r="C222">
        <v>0.64209998000000001</v>
      </c>
      <c r="D222">
        <v>563.68402100000003</v>
      </c>
      <c r="E222">
        <v>1.04709995</v>
      </c>
      <c r="F222">
        <v>523.91998291000004</v>
      </c>
      <c r="G222">
        <v>1.30309999</v>
      </c>
      <c r="H222">
        <v>975.63897704999999</v>
      </c>
      <c r="J222" s="2">
        <f>TREND(Calibration!$A$2:$A$4,Calibration!$B$2:$B$4,C222)</f>
        <v>441.28999345816578</v>
      </c>
      <c r="K222" s="2">
        <f>TREND(Calibration!$A$2:$A$4,Calibration!$C$2:$C$4,E222)</f>
        <v>404.05835289084763</v>
      </c>
      <c r="L222" s="2">
        <f>TREND(Calibration!$A$2:$A$4,Calibration!$D$2:$D$4,G222)</f>
        <v>496.48806738200801</v>
      </c>
    </row>
    <row r="223" spans="1:12" x14ac:dyDescent="0.25">
      <c r="A223">
        <v>1105088</v>
      </c>
      <c r="B223">
        <v>14.64000034</v>
      </c>
      <c r="C223">
        <v>0.64639997000000005</v>
      </c>
      <c r="D223">
        <v>975.60601807</v>
      </c>
      <c r="E223">
        <v>1.0465999800000001</v>
      </c>
      <c r="F223">
        <v>558.35198975000003</v>
      </c>
      <c r="G223">
        <v>1.29830003</v>
      </c>
      <c r="H223">
        <v>9.9000003020963209E+37</v>
      </c>
      <c r="J223" s="2">
        <f>TREND(Calibration!$A$2:$A$4,Calibration!$B$2:$B$4,C223)</f>
        <v>443.96671194640402</v>
      </c>
      <c r="K223" s="2">
        <f>TREND(Calibration!$A$2:$A$4,Calibration!$C$2:$C$4,E223)</f>
        <v>403.857365688247</v>
      </c>
      <c r="L223" s="2">
        <f>TREND(Calibration!$A$2:$A$4,Calibration!$D$2:$D$4,G223)</f>
        <v>494.5152843449705</v>
      </c>
    </row>
    <row r="224" spans="1:12" x14ac:dyDescent="0.25">
      <c r="A224">
        <v>1110101</v>
      </c>
      <c r="B224">
        <v>14.60400009</v>
      </c>
      <c r="C224">
        <v>0.64099996999999997</v>
      </c>
      <c r="D224">
        <v>1291.39904785</v>
      </c>
      <c r="E224">
        <v>1.04340005</v>
      </c>
      <c r="F224">
        <v>495.90200806000001</v>
      </c>
      <c r="G224">
        <v>1.29990005</v>
      </c>
      <c r="H224">
        <v>9.9000003020963209E+37</v>
      </c>
      <c r="J224" s="2">
        <f>TREND(Calibration!$A$2:$A$4,Calibration!$B$2:$B$4,C224)</f>
        <v>440.60524370194611</v>
      </c>
      <c r="K224" s="2">
        <f>TREND(Calibration!$A$2:$A$4,Calibration!$C$2:$C$4,E224)</f>
        <v>402.57099854778255</v>
      </c>
      <c r="L224" s="2">
        <f>TREND(Calibration!$A$2:$A$4,Calibration!$D$2:$D$4,G224)</f>
        <v>495.17289239064598</v>
      </c>
    </row>
    <row r="225" spans="1:12" x14ac:dyDescent="0.25">
      <c r="A225">
        <v>1115103</v>
      </c>
      <c r="B225">
        <v>14.58199978</v>
      </c>
      <c r="C225">
        <v>0.63559997000000001</v>
      </c>
      <c r="D225">
        <v>607.51501465000001</v>
      </c>
      <c r="E225">
        <v>1.04390001</v>
      </c>
      <c r="F225">
        <v>578.42297363</v>
      </c>
      <c r="G225">
        <v>1.2949999599999999</v>
      </c>
      <c r="H225">
        <v>9.9000003020963209E+37</v>
      </c>
      <c r="J225" s="2">
        <f>TREND(Calibration!$A$2:$A$4,Calibration!$B$2:$B$4,C225)</f>
        <v>437.24377545748825</v>
      </c>
      <c r="K225" s="2">
        <f>TREND(Calibration!$A$2:$A$4,Calibration!$C$2:$C$4,E225)</f>
        <v>402.77198173039801</v>
      </c>
      <c r="L225" s="2">
        <f>TREND(Calibration!$A$2:$A$4,Calibration!$D$2:$D$4,G225)</f>
        <v>493.15895593451773</v>
      </c>
    </row>
    <row r="226" spans="1:12" x14ac:dyDescent="0.25">
      <c r="A226">
        <v>1120090</v>
      </c>
      <c r="B226">
        <v>14.57499981</v>
      </c>
      <c r="C226">
        <v>0.63450002999999999</v>
      </c>
      <c r="D226">
        <v>555.04199218999997</v>
      </c>
      <c r="E226">
        <v>1.04340005</v>
      </c>
      <c r="F226">
        <v>735.61602783000001</v>
      </c>
      <c r="G226">
        <v>1.2971999599999999</v>
      </c>
      <c r="H226">
        <v>9.9000003020963209E+37</v>
      </c>
      <c r="J226" s="2">
        <f>TREND(Calibration!$A$2:$A$4,Calibration!$B$2:$B$4,C226)</f>
        <v>436.55906927585693</v>
      </c>
      <c r="K226" s="2">
        <f>TREND(Calibration!$A$2:$A$4,Calibration!$C$2:$C$4,E226)</f>
        <v>402.57099854778255</v>
      </c>
      <c r="L226" s="2">
        <f>TREND(Calibration!$A$2:$A$4,Calibration!$D$2:$D$4,G226)</f>
        <v>494.06315569482456</v>
      </c>
    </row>
    <row r="227" spans="1:12" x14ac:dyDescent="0.25">
      <c r="A227">
        <v>1125089</v>
      </c>
      <c r="B227">
        <v>14.5</v>
      </c>
      <c r="C227">
        <v>0.64370000000000005</v>
      </c>
      <c r="D227">
        <v>692.05401611000002</v>
      </c>
      <c r="E227">
        <v>1.04279995</v>
      </c>
      <c r="F227">
        <v>404.38101196000002</v>
      </c>
      <c r="G227">
        <v>1.29879999</v>
      </c>
      <c r="H227">
        <v>9.9000003020963209E+37</v>
      </c>
      <c r="J227" s="2">
        <f>TREND(Calibration!$A$2:$A$4,Calibration!$B$2:$B$4,C227)</f>
        <v>442.28599649899866</v>
      </c>
      <c r="K227" s="2">
        <f>TREND(Calibration!$A$2:$A$4,Calibration!$C$2:$C$4,E227)</f>
        <v>402.32975923286233</v>
      </c>
      <c r="L227" s="2">
        <f>TREND(Calibration!$A$2:$A$4,Calibration!$D$2:$D$4,G227)</f>
        <v>494.7207678504991</v>
      </c>
    </row>
    <row r="228" spans="1:12" x14ac:dyDescent="0.25">
      <c r="A228">
        <v>1130089</v>
      </c>
      <c r="B228">
        <v>14.425999640000001</v>
      </c>
      <c r="C228">
        <v>0.63669997</v>
      </c>
      <c r="D228">
        <v>9.9000003020963209E+37</v>
      </c>
      <c r="E228">
        <v>1.0422999900000001</v>
      </c>
      <c r="F228">
        <v>285.39999390000003</v>
      </c>
      <c r="G228">
        <v>1.3052999999999999</v>
      </c>
      <c r="H228">
        <v>9.9000003020963209E+37</v>
      </c>
      <c r="J228" s="2">
        <f>TREND(Calibration!$A$2:$A$4,Calibration!$B$2:$B$4,C228)</f>
        <v>437.92851898876671</v>
      </c>
      <c r="K228" s="2">
        <f>TREND(Calibration!$A$2:$A$4,Calibration!$C$2:$C$4,E228)</f>
        <v>402.12877605024693</v>
      </c>
      <c r="L228" s="2">
        <f>TREND(Calibration!$A$2:$A$4,Calibration!$D$2:$D$4,G228)</f>
        <v>497.39227125231378</v>
      </c>
    </row>
    <row r="229" spans="1:12" x14ac:dyDescent="0.25">
      <c r="A229">
        <v>1135088</v>
      </c>
      <c r="B229">
        <v>14.432000159999999</v>
      </c>
      <c r="C229">
        <v>0.63669997</v>
      </c>
      <c r="D229">
        <v>868.88000488</v>
      </c>
      <c r="E229">
        <v>1.04069996</v>
      </c>
      <c r="F229">
        <v>325.77099608999998</v>
      </c>
      <c r="G229">
        <v>1.2956000599999999</v>
      </c>
      <c r="H229">
        <v>9.9000003020963209E+37</v>
      </c>
      <c r="J229" s="2">
        <f>TREND(Calibration!$A$2:$A$4,Calibration!$B$2:$B$4,C229)</f>
        <v>437.92851898876671</v>
      </c>
      <c r="K229" s="2">
        <f>TREND(Calibration!$A$2:$A$4,Calibration!$C$2:$C$4,E229)</f>
        <v>401.48556635011056</v>
      </c>
      <c r="L229" s="2">
        <f>TREND(Calibration!$A$2:$A$4,Calibration!$D$2:$D$4,G229)</f>
        <v>493.40559696913601</v>
      </c>
    </row>
    <row r="230" spans="1:12" x14ac:dyDescent="0.25">
      <c r="A230">
        <v>1140088</v>
      </c>
      <c r="B230">
        <v>14.49100018</v>
      </c>
      <c r="C230">
        <v>0.64160001</v>
      </c>
      <c r="D230">
        <v>600.75299071999996</v>
      </c>
      <c r="E230">
        <v>1.0412000400000001</v>
      </c>
      <c r="F230">
        <v>579.03997803000004</v>
      </c>
      <c r="G230">
        <v>1.29069996</v>
      </c>
      <c r="H230">
        <v>816.89300536999997</v>
      </c>
      <c r="J230" s="2">
        <f>TREND(Calibration!$A$2:$A$4,Calibration!$B$2:$B$4,C230)</f>
        <v>440.97876507331733</v>
      </c>
      <c r="K230" s="2">
        <f>TREND(Calibration!$A$2:$A$4,Calibration!$C$2:$C$4,E230)</f>
        <v>401.68659777254908</v>
      </c>
      <c r="L230" s="2">
        <f>TREND(Calibration!$A$2:$A$4,Calibration!$D$2:$D$4,G230)</f>
        <v>491.39165640300882</v>
      </c>
    </row>
    <row r="231" spans="1:12" x14ac:dyDescent="0.25">
      <c r="A231">
        <v>1145089</v>
      </c>
      <c r="B231">
        <v>14.5170002</v>
      </c>
      <c r="C231">
        <v>0.64259999999999995</v>
      </c>
      <c r="D231">
        <v>974.96600341999999</v>
      </c>
      <c r="E231">
        <v>1.04069996</v>
      </c>
      <c r="F231">
        <v>231.11999512</v>
      </c>
      <c r="G231">
        <v>1.28100002</v>
      </c>
      <c r="H231">
        <v>9.9000003020963209E+37</v>
      </c>
      <c r="J231" s="2">
        <f>TREND(Calibration!$A$2:$A$4,Calibration!$B$2:$B$4,C231)</f>
        <v>441.60125296772014</v>
      </c>
      <c r="K231" s="2">
        <f>TREND(Calibration!$A$2:$A$4,Calibration!$C$2:$C$4,E231)</f>
        <v>401.48556635011056</v>
      </c>
      <c r="L231" s="2">
        <f>TREND(Calibration!$A$2:$A$4,Calibration!$D$2:$D$4,G231)</f>
        <v>487.40498211983106</v>
      </c>
    </row>
    <row r="232" spans="1:12" x14ac:dyDescent="0.25">
      <c r="A232">
        <v>1150090</v>
      </c>
      <c r="B232">
        <v>14.588000299999999</v>
      </c>
      <c r="C232">
        <v>0.63990002999999995</v>
      </c>
      <c r="D232">
        <v>1233.01599121</v>
      </c>
      <c r="E232">
        <v>1.0412000400000001</v>
      </c>
      <c r="F232">
        <v>510.25201415999999</v>
      </c>
      <c r="G232">
        <v>1.2783000499999999</v>
      </c>
      <c r="H232">
        <v>9.9000003020963209E+37</v>
      </c>
      <c r="J232" s="2">
        <f>TREND(Calibration!$A$2:$A$4,Calibration!$B$2:$B$4,C232)</f>
        <v>439.92053752031478</v>
      </c>
      <c r="K232" s="2">
        <f>TREND(Calibration!$A$2:$A$4,Calibration!$C$2:$C$4,E232)</f>
        <v>401.68659777254908</v>
      </c>
      <c r="L232" s="2">
        <f>TREND(Calibration!$A$2:$A$4,Calibration!$D$2:$D$4,G232)</f>
        <v>486.29529474399658</v>
      </c>
    </row>
    <row r="233" spans="1:12" x14ac:dyDescent="0.25">
      <c r="A233">
        <v>1155090</v>
      </c>
      <c r="B233">
        <v>14.6590004</v>
      </c>
      <c r="C233">
        <v>0.64800000000000002</v>
      </c>
      <c r="D233">
        <v>639.02502441000001</v>
      </c>
      <c r="E233">
        <v>1.04069996</v>
      </c>
      <c r="F233">
        <v>776.74597168000003</v>
      </c>
      <c r="G233">
        <v>1.2826000500000001</v>
      </c>
      <c r="H233">
        <v>708.98699951000003</v>
      </c>
      <c r="J233" s="2">
        <f>TREND(Calibration!$A$2:$A$4,Calibration!$B$2:$B$4,C233)</f>
        <v>444.96272121217805</v>
      </c>
      <c r="K233" s="2">
        <f>TREND(Calibration!$A$2:$A$4,Calibration!$C$2:$C$4,E233)</f>
        <v>401.48556635011056</v>
      </c>
      <c r="L233" s="2">
        <f>TREND(Calibration!$A$2:$A$4,Calibration!$D$2:$D$4,G233)</f>
        <v>488.0625942755056</v>
      </c>
    </row>
    <row r="234" spans="1:12" x14ac:dyDescent="0.25">
      <c r="A234">
        <v>1160088</v>
      </c>
      <c r="B234">
        <v>14.64299965</v>
      </c>
      <c r="C234">
        <v>0.64480000999999998</v>
      </c>
      <c r="D234">
        <v>1072.6280517600001</v>
      </c>
      <c r="E234">
        <v>1.04279995</v>
      </c>
      <c r="F234">
        <v>419.72698974999997</v>
      </c>
      <c r="G234">
        <v>1.2826000500000001</v>
      </c>
      <c r="H234">
        <v>9.9000003020963209E+37</v>
      </c>
      <c r="J234" s="2">
        <f>TREND(Calibration!$A$2:$A$4,Calibration!$B$2:$B$4,C234)</f>
        <v>442.97074625521827</v>
      </c>
      <c r="K234" s="2">
        <f>TREND(Calibration!$A$2:$A$4,Calibration!$C$2:$C$4,E234)</f>
        <v>402.32975923286233</v>
      </c>
      <c r="L234" s="2">
        <f>TREND(Calibration!$A$2:$A$4,Calibration!$D$2:$D$4,G234)</f>
        <v>488.0625942755056</v>
      </c>
    </row>
    <row r="235" spans="1:12" x14ac:dyDescent="0.25">
      <c r="A235">
        <v>1165089</v>
      </c>
      <c r="B235">
        <v>14.666000370000001</v>
      </c>
      <c r="C235">
        <v>0.64370000000000005</v>
      </c>
      <c r="D235">
        <v>637.70599364999998</v>
      </c>
      <c r="E235">
        <v>1.04069996</v>
      </c>
      <c r="F235">
        <v>9.9000003020963209E+37</v>
      </c>
      <c r="G235">
        <v>1.27719998</v>
      </c>
      <c r="H235">
        <v>772.63299560999997</v>
      </c>
      <c r="J235" s="2">
        <f>TREND(Calibration!$A$2:$A$4,Calibration!$B$2:$B$4,C235)</f>
        <v>442.28599649899866</v>
      </c>
      <c r="K235" s="2">
        <f>TREND(Calibration!$A$2:$A$4,Calibration!$C$2:$C$4,E235)</f>
        <v>401.48556635011056</v>
      </c>
      <c r="L235" s="2">
        <f>TREND(Calibration!$A$2:$A$4,Calibration!$D$2:$D$4,G235)</f>
        <v>485.84316609385075</v>
      </c>
    </row>
    <row r="236" spans="1:12" x14ac:dyDescent="0.25">
      <c r="A236">
        <v>1170089</v>
      </c>
      <c r="B236">
        <v>14.588000299999999</v>
      </c>
      <c r="C236">
        <v>0.64529996999999995</v>
      </c>
      <c r="D236">
        <v>1358.5529785199999</v>
      </c>
      <c r="E236">
        <v>1.0412000400000001</v>
      </c>
      <c r="F236">
        <v>423.47198486000002</v>
      </c>
      <c r="G236">
        <v>1.28040004</v>
      </c>
      <c r="H236">
        <v>9.9000003020963209E+37</v>
      </c>
      <c r="J236" s="2">
        <f>TREND(Calibration!$A$2:$A$4,Calibration!$B$2:$B$4,C236)</f>
        <v>443.2819684151255</v>
      </c>
      <c r="K236" s="2">
        <f>TREND(Calibration!$A$2:$A$4,Calibration!$C$2:$C$4,E236)</f>
        <v>401.68659777254908</v>
      </c>
      <c r="L236" s="2">
        <f>TREND(Calibration!$A$2:$A$4,Calibration!$D$2:$D$4,G236)</f>
        <v>487.15839040519973</v>
      </c>
    </row>
    <row r="237" spans="1:12" x14ac:dyDescent="0.25">
      <c r="A237">
        <v>1175090</v>
      </c>
      <c r="B237">
        <v>14.59500027</v>
      </c>
      <c r="C237">
        <v>0.64370000000000005</v>
      </c>
      <c r="D237">
        <v>177.41600037000001</v>
      </c>
      <c r="E237">
        <v>1.04069996</v>
      </c>
      <c r="F237">
        <v>9.9000003020963209E+37</v>
      </c>
      <c r="G237">
        <v>1.2755999600000001</v>
      </c>
      <c r="H237">
        <v>843.43902588000003</v>
      </c>
      <c r="J237" s="2">
        <f>TREND(Calibration!$A$2:$A$4,Calibration!$B$2:$B$4,C237)</f>
        <v>442.28599649899866</v>
      </c>
      <c r="K237" s="2">
        <f>TREND(Calibration!$A$2:$A$4,Calibration!$C$2:$C$4,E237)</f>
        <v>401.48556635011056</v>
      </c>
      <c r="L237" s="2">
        <f>TREND(Calibration!$A$2:$A$4,Calibration!$D$2:$D$4,G237)</f>
        <v>485.18555804817527</v>
      </c>
    </row>
    <row r="238" spans="1:12" x14ac:dyDescent="0.25">
      <c r="A238">
        <v>1180089</v>
      </c>
      <c r="B238">
        <v>14.49100018</v>
      </c>
      <c r="C238">
        <v>0.64700000999999996</v>
      </c>
      <c r="D238">
        <v>1200.05505371</v>
      </c>
      <c r="E238">
        <v>1.0379999900000001</v>
      </c>
      <c r="F238">
        <v>737.46801758000004</v>
      </c>
      <c r="G238">
        <v>1.2740000499999999</v>
      </c>
      <c r="H238">
        <v>9.9000003020963209E+37</v>
      </c>
      <c r="J238" s="2">
        <f>TREND(Calibration!$A$2:$A$4,Calibration!$B$2:$B$4,C238)</f>
        <v>444.34023331777519</v>
      </c>
      <c r="K238" s="2">
        <f>TREND(Calibration!$A$2:$A$4,Calibration!$C$2:$C$4,E238)</f>
        <v>400.40018239226163</v>
      </c>
      <c r="L238" s="2">
        <f>TREND(Calibration!$A$2:$A$4,Calibration!$D$2:$D$4,G238)</f>
        <v>484.52799521248767</v>
      </c>
    </row>
    <row r="239" spans="1:12" x14ac:dyDescent="0.25">
      <c r="A239">
        <v>1185088</v>
      </c>
      <c r="B239">
        <v>14.555999760000001</v>
      </c>
      <c r="C239">
        <v>0.65289998000000005</v>
      </c>
      <c r="D239">
        <v>705.80401611000002</v>
      </c>
      <c r="E239">
        <v>1.03960001</v>
      </c>
      <c r="F239">
        <v>877.59301758000004</v>
      </c>
      <c r="G239">
        <v>1.2740000499999999</v>
      </c>
      <c r="H239">
        <v>981.73297118999994</v>
      </c>
      <c r="J239" s="2">
        <f>TREND(Calibration!$A$2:$A$4,Calibration!$B$2:$B$4,C239)</f>
        <v>448.01292994708155</v>
      </c>
      <c r="K239" s="2">
        <f>TREND(Calibration!$A$2:$A$4,Calibration!$C$2:$C$4,E239)</f>
        <v>401.04338807241271</v>
      </c>
      <c r="L239" s="2">
        <f>TREND(Calibration!$A$2:$A$4,Calibration!$D$2:$D$4,G239)</f>
        <v>484.52799521248767</v>
      </c>
    </row>
    <row r="240" spans="1:12" x14ac:dyDescent="0.25">
      <c r="A240">
        <v>1190089</v>
      </c>
      <c r="B240">
        <v>14.588000299999999</v>
      </c>
      <c r="C240">
        <v>0.64859997999999996</v>
      </c>
      <c r="D240">
        <v>1067.8129882799999</v>
      </c>
      <c r="E240">
        <v>1.0369000399999999</v>
      </c>
      <c r="F240">
        <v>427.30801392000001</v>
      </c>
      <c r="G240">
        <v>1.2733999499999999</v>
      </c>
      <c r="H240">
        <v>1320.0839843700001</v>
      </c>
      <c r="J240" s="2">
        <f>TREND(Calibration!$A$2:$A$4,Calibration!$B$2:$B$4,C240)</f>
        <v>445.33620523390209</v>
      </c>
      <c r="K240" s="2">
        <f>TREND(Calibration!$A$2:$A$4,Calibration!$C$2:$C$4,E240)</f>
        <v>399.95800411456366</v>
      </c>
      <c r="L240" s="2">
        <f>TREND(Calibration!$A$2:$A$4,Calibration!$D$2:$D$4,G240)</f>
        <v>484.28135417786939</v>
      </c>
    </row>
    <row r="241" spans="1:12" x14ac:dyDescent="0.25">
      <c r="A241">
        <v>1195088</v>
      </c>
      <c r="B241">
        <v>14.64599991</v>
      </c>
      <c r="C241">
        <v>0.65179997999999995</v>
      </c>
      <c r="D241">
        <v>744.73400878999996</v>
      </c>
      <c r="E241">
        <v>1.03960001</v>
      </c>
      <c r="F241">
        <v>545.33099364999998</v>
      </c>
      <c r="G241">
        <v>1.2675000400000001</v>
      </c>
      <c r="H241">
        <v>1040.2130127</v>
      </c>
      <c r="J241" s="2">
        <f>TREND(Calibration!$A$2:$A$4,Calibration!$B$2:$B$4,C241)</f>
        <v>447.32818641580303</v>
      </c>
      <c r="K241" s="2">
        <f>TREND(Calibration!$A$2:$A$4,Calibration!$C$2:$C$4,E241)</f>
        <v>401.04338807241271</v>
      </c>
      <c r="L241" s="2">
        <f>TREND(Calibration!$A$2:$A$4,Calibration!$D$2:$D$4,G241)</f>
        <v>481.85649181067299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Q6" sqref="Q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AVERAGE('1F'!$J2:$J32) + Calibration!$C$11</f>
        <v>399.59711636216031</v>
      </c>
      <c r="C3" s="2">
        <f>'1F'!K32</f>
        <v>818.96106281971504</v>
      </c>
      <c r="D3" s="2">
        <f>'1F'!L32</f>
        <v>670.29990486645795</v>
      </c>
      <c r="E3" s="3">
        <f>(C3-B3)/(7*35314.6667/1400)</f>
        <v>2.375012909056025</v>
      </c>
      <c r="G3" s="3">
        <f>AVERAGE('2F'!$J2:$J32) + Calibration!$C$11</f>
        <v>398.51276714866924</v>
      </c>
      <c r="H3" s="3">
        <f>'2F'!K32</f>
        <v>679.78917744562727</v>
      </c>
      <c r="I3" s="3">
        <f>'2F'!L32</f>
        <v>668.49155055583219</v>
      </c>
      <c r="J3" s="3">
        <f>(H3-G3)/(7*35314.6667/1400)</f>
        <v>1.592972193034788</v>
      </c>
      <c r="L3" s="3">
        <f>AVERAGE('3F'!$J2:$J32) + Calibration!$C$11</f>
        <v>400.4364820109609</v>
      </c>
      <c r="M3" s="3">
        <f>'3F'!K32</f>
        <v>756.41006417225685</v>
      </c>
      <c r="N3" s="3">
        <f>'3F'!L32</f>
        <v>669.8478296462979</v>
      </c>
      <c r="O3" s="3">
        <f>(M3-L3)/(7*35314.6667/1400)</f>
        <v>2.0160098645999449</v>
      </c>
      <c r="Q3" s="3">
        <f>AVERAGE('4F'!$K146:$K176) + Calibration!$C$11</f>
        <v>398.78787962954067</v>
      </c>
      <c r="R3" s="3">
        <f>'4F'!L176</f>
        <v>739.9281206226442</v>
      </c>
      <c r="S3" s="3">
        <f>'4F'!M176</f>
        <v>671.40964156227926</v>
      </c>
      <c r="T3" s="3">
        <f>(R3-Q3)/(7*35314.6667/1400)</f>
        <v>1.9320031752875273</v>
      </c>
    </row>
    <row r="4" spans="1:20" x14ac:dyDescent="0.25">
      <c r="A4" s="3">
        <f t="shared" ref="A4:A35" si="0">1/12+A3</f>
        <v>2.5833333333333335</v>
      </c>
      <c r="B4" s="3">
        <f>AVERAGE('1F'!$J3:$J33) + Calibration!$C$11</f>
        <v>399.64129336417824</v>
      </c>
      <c r="C4" s="2">
        <f>'1F'!K33</f>
        <v>796.16775046580096</v>
      </c>
      <c r="D4" s="2">
        <f>'1F'!L33</f>
        <v>666.06663886864885</v>
      </c>
      <c r="E4" s="3">
        <f t="shared" ref="E4:E67" si="1">(C4-B4)/(7*35314.6667/1400)</f>
        <v>2.245675772449653</v>
      </c>
      <c r="G4" s="3">
        <f>AVERAGE('2F'!$J3:$J33) + Calibration!$C$11</f>
        <v>398.56698498083222</v>
      </c>
      <c r="H4" s="3">
        <f>'2F'!K33</f>
        <v>687.38691741037837</v>
      </c>
      <c r="I4" s="3">
        <f>'2F'!L33</f>
        <v>666.97084273895462</v>
      </c>
      <c r="J4" s="3">
        <f t="shared" ref="J4:J67" si="2">(H4-G4)/(7*35314.6667/1400)</f>
        <v>1.6356939448591548</v>
      </c>
      <c r="L4" s="3">
        <f>AVERAGE('3F'!$J3:$J33) + Calibration!$C$11</f>
        <v>400.47865076662805</v>
      </c>
      <c r="M4" s="3">
        <f>'3F'!K33</f>
        <v>787.68556148599328</v>
      </c>
      <c r="N4" s="3">
        <f>'3F'!L33</f>
        <v>668.0805301147891</v>
      </c>
      <c r="O4" s="3">
        <f t="shared" ref="O4:O67" si="3">(M4-L4)/(7*35314.6667/1400)</f>
        <v>2.1928957393748543</v>
      </c>
      <c r="Q4" s="3">
        <f>AVERAGE('4F'!$K147:$K177) + Calibration!$C$11</f>
        <v>398.73366179737769</v>
      </c>
      <c r="R4" s="3">
        <f>'4F'!L177</f>
        <v>732.3303806578931</v>
      </c>
      <c r="S4" s="3">
        <f>'4F'!M177</f>
        <v>670.05331315182661</v>
      </c>
      <c r="T4" s="3">
        <f t="shared" ref="T4:T67" si="4">(R4-Q4)/(7*35314.6667/1400)</f>
        <v>1.8892814234631605</v>
      </c>
    </row>
    <row r="5" spans="1:20" x14ac:dyDescent="0.25">
      <c r="A5" s="3">
        <f t="shared" si="0"/>
        <v>2.666666666666667</v>
      </c>
      <c r="B5" s="3">
        <f>AVERAGE('1F'!$J4:$J34) + Calibration!$C$11</f>
        <v>399.73767874718112</v>
      </c>
      <c r="C5" s="2">
        <f>'1F'!K34</f>
        <v>827.40299566721785</v>
      </c>
      <c r="D5" s="2">
        <f>'1F'!L34</f>
        <v>661.4223031098096</v>
      </c>
      <c r="E5" s="3">
        <f t="shared" si="1"/>
        <v>2.4220266358625251</v>
      </c>
      <c r="G5" s="3">
        <f>AVERAGE('2F'!$J4:$J34) + Calibration!$C$11</f>
        <v>398.65533798084539</v>
      </c>
      <c r="H5" s="3">
        <f>'2F'!K34</f>
        <v>700.61270506645883</v>
      </c>
      <c r="I5" s="3">
        <f>'2F'!L34</f>
        <v>668.0805301147891</v>
      </c>
      <c r="J5" s="3">
        <f t="shared" si="2"/>
        <v>1.7100960892580839</v>
      </c>
      <c r="L5" s="3">
        <f>AVERAGE('3F'!$J4:$J34) + Calibration!$C$11</f>
        <v>400.74973771859294</v>
      </c>
      <c r="M5" s="3">
        <f>'3F'!K34</f>
        <v>785.27355425537507</v>
      </c>
      <c r="N5" s="3">
        <f>'3F'!L34</f>
        <v>668.2860136203177</v>
      </c>
      <c r="O5" s="3">
        <f t="shared" si="3"/>
        <v>2.1777003860935893</v>
      </c>
      <c r="Q5" s="3">
        <f>AVERAGE('4F'!$K148:$K178) + Calibration!$C$11</f>
        <v>398.49671262372226</v>
      </c>
      <c r="R5" s="3">
        <f>'4F'!L178</f>
        <v>693.0149208818699</v>
      </c>
      <c r="S5" s="3">
        <f>'4F'!M178</f>
        <v>663.84721479699294</v>
      </c>
      <c r="T5" s="3">
        <f t="shared" si="4"/>
        <v>1.6679653853742735</v>
      </c>
    </row>
    <row r="6" spans="1:20" x14ac:dyDescent="0.25">
      <c r="A6" s="3">
        <f t="shared" si="0"/>
        <v>2.7500000000000004</v>
      </c>
      <c r="B6" s="3">
        <f>AVERAGE('1F'!$J5:$J35) + Calibration!$C$11</f>
        <v>399.84611320667977</v>
      </c>
      <c r="C6" s="2">
        <f>'1F'!K35</f>
        <v>818.71982350479482</v>
      </c>
      <c r="D6" s="2">
        <f>'1F'!L35</f>
        <v>662.07991526548403</v>
      </c>
      <c r="E6" s="3">
        <f t="shared" si="1"/>
        <v>2.3722365206301945</v>
      </c>
      <c r="G6" s="3">
        <f>AVERAGE('2F'!$J5:$J35) + Calibration!$C$11</f>
        <v>398.61316922517824</v>
      </c>
      <c r="H6" s="3">
        <f>'2F'!K35</f>
        <v>723.00400281531904</v>
      </c>
      <c r="I6" s="3">
        <f>'2F'!L35</f>
        <v>666.06663886864885</v>
      </c>
      <c r="J6" s="3">
        <f t="shared" si="2"/>
        <v>1.8371450952424861</v>
      </c>
      <c r="L6" s="3">
        <f>AVERAGE('3F'!$J5:$J35) + Calibration!$C$11</f>
        <v>400.81600342242444</v>
      </c>
      <c r="M6" s="3">
        <f>'3F'!K35</f>
        <v>782.01740238182822</v>
      </c>
      <c r="N6" s="3">
        <f>'3F'!L35</f>
        <v>671.61512917780681</v>
      </c>
      <c r="O6" s="3">
        <f t="shared" si="3"/>
        <v>2.1588843083115026</v>
      </c>
      <c r="Q6" s="3">
        <f>AVERAGE('4F'!$K149:$K179) + Calibration!$C$11</f>
        <v>398.21558624724435</v>
      </c>
      <c r="R6" s="3">
        <f>'4F'!L179</f>
        <v>678.06058378764203</v>
      </c>
      <c r="S6" s="3">
        <f>'4F'!M179</f>
        <v>662.07991526548403</v>
      </c>
      <c r="T6" s="3">
        <f t="shared" si="4"/>
        <v>1.5848655739423849</v>
      </c>
    </row>
    <row r="7" spans="1:20" x14ac:dyDescent="0.25">
      <c r="A7" s="3">
        <f t="shared" si="0"/>
        <v>2.8333333333333339</v>
      </c>
      <c r="B7" s="3">
        <f>AVERAGE('1F'!$J6:$J36) + Calibration!$C$11</f>
        <v>399.98667699733244</v>
      </c>
      <c r="C7" s="2">
        <f>'1F'!K36</f>
        <v>789.21312372154011</v>
      </c>
      <c r="D7" s="2">
        <f>'1F'!L36</f>
        <v>663.6417271814654</v>
      </c>
      <c r="E7" s="3">
        <f t="shared" si="1"/>
        <v>2.2043331176290426</v>
      </c>
      <c r="G7" s="3">
        <f>AVERAGE('2F'!$J6:$J36) + Calibration!$C$11</f>
        <v>398.64529855633225</v>
      </c>
      <c r="H7" s="3">
        <f>'2F'!K36</f>
        <v>720.83323087963583</v>
      </c>
      <c r="I7" s="3">
        <f>'2F'!L36</f>
        <v>666.51871408880879</v>
      </c>
      <c r="J7" s="3">
        <f t="shared" si="2"/>
        <v>1.8246692517888243</v>
      </c>
      <c r="L7" s="3">
        <f>AVERAGE('3F'!$J6:$J36) + Calibration!$C$11</f>
        <v>400.97865450925872</v>
      </c>
      <c r="M7" s="3">
        <f>'3F'!K36</f>
        <v>773.77640447711781</v>
      </c>
      <c r="N7" s="3">
        <f>'3F'!L36</f>
        <v>668.73814227046341</v>
      </c>
      <c r="O7" s="3">
        <f t="shared" si="3"/>
        <v>2.1112913404212255</v>
      </c>
      <c r="Q7" s="3">
        <f>AVERAGE('4F'!$K150:$K180) + Calibration!$C$11</f>
        <v>398.0629757897504</v>
      </c>
      <c r="R7" s="3">
        <f>'4F'!L180</f>
        <v>654.82504893619216</v>
      </c>
      <c r="S7" s="3">
        <f>'4F'!M180</f>
        <v>658.95633664350942</v>
      </c>
      <c r="T7" s="3">
        <f t="shared" si="4"/>
        <v>1.4541384480711621</v>
      </c>
    </row>
    <row r="8" spans="1:20" x14ac:dyDescent="0.25">
      <c r="A8" s="3">
        <f t="shared" si="0"/>
        <v>2.9166666666666674</v>
      </c>
      <c r="B8" s="3">
        <f>AVERAGE('1F'!$J7:$J37) + Calibration!$C$11</f>
        <v>400.34410990778684</v>
      </c>
      <c r="C8" s="2">
        <f>'1F'!K37</f>
        <v>799.62493376178634</v>
      </c>
      <c r="D8" s="2">
        <f>'1F'!L37</f>
        <v>666.72425102432317</v>
      </c>
      <c r="E8" s="3">
        <f t="shared" si="1"/>
        <v>2.2612747686161763</v>
      </c>
      <c r="G8" s="3">
        <f>AVERAGE('2F'!$J7:$J37) + Calibration!$C$11</f>
        <v>398.7537330158309</v>
      </c>
      <c r="H8" s="3">
        <f>'2F'!K37</f>
        <v>746.64150805198483</v>
      </c>
      <c r="I8" s="3">
        <f>'2F'!L37</f>
        <v>668.2860136203177</v>
      </c>
      <c r="J8" s="3">
        <f t="shared" si="2"/>
        <v>1.970216952585051</v>
      </c>
      <c r="L8" s="3">
        <f>AVERAGE('3F'!$J7:$J37) + Calibration!$C$11</f>
        <v>401.00074321107223</v>
      </c>
      <c r="M8" s="3">
        <f>'3F'!K37</f>
        <v>791.14274880196388</v>
      </c>
      <c r="N8" s="3">
        <f>'3F'!L37</f>
        <v>669.19021749062347</v>
      </c>
      <c r="O8" s="3">
        <f t="shared" si="3"/>
        <v>2.2095182656269645</v>
      </c>
      <c r="Q8" s="3">
        <f>AVERAGE('4F'!$K151:$K181) + Calibration!$C$11</f>
        <v>397.92040495757431</v>
      </c>
      <c r="R8" s="3">
        <f>'4F'!L181</f>
        <v>685.41713267729585</v>
      </c>
      <c r="S8" s="3">
        <f>'4F'!M181</f>
        <v>659.20292835814075</v>
      </c>
      <c r="T8" s="3">
        <f t="shared" si="4"/>
        <v>1.6282001478990118</v>
      </c>
    </row>
    <row r="9" spans="1:20" x14ac:dyDescent="0.25">
      <c r="A9" s="3">
        <f t="shared" si="0"/>
        <v>3.0000000000000009</v>
      </c>
      <c r="B9" s="3">
        <f>AVERAGE('1F'!$J8:$J38) + Calibration!$C$11</f>
        <v>400.63728415593334</v>
      </c>
      <c r="C9" s="2">
        <f>'1F'!K38</f>
        <v>788.97198088626601</v>
      </c>
      <c r="D9" s="2">
        <f>'1F'!L38</f>
        <v>664.29933933713994</v>
      </c>
      <c r="E9" s="3">
        <f t="shared" si="1"/>
        <v>2.1992828080709743</v>
      </c>
      <c r="G9" s="3">
        <f>AVERAGE('2F'!$J8:$J38) + Calibration!$C$11</f>
        <v>398.79791021865344</v>
      </c>
      <c r="H9" s="3">
        <f>'2F'!K38</f>
        <v>760.99283931857292</v>
      </c>
      <c r="I9" s="3">
        <f>'2F'!L38</f>
        <v>668.49155055583219</v>
      </c>
      <c r="J9" s="3">
        <f t="shared" si="2"/>
        <v>2.0512436499927067</v>
      </c>
      <c r="L9" s="3">
        <f>AVERAGE('3F'!$J8:$J38) + Calibration!$C$11</f>
        <v>401.07704854022148</v>
      </c>
      <c r="M9" s="3">
        <f>'3F'!K38</f>
        <v>768.34943644804991</v>
      </c>
      <c r="N9" s="3">
        <f>'3F'!L38</f>
        <v>667.62840557464222</v>
      </c>
      <c r="O9" s="3">
        <f t="shared" si="3"/>
        <v>2.0799991744383552</v>
      </c>
      <c r="Q9" s="3">
        <f>AVERAGE('4F'!$K152:$K182) + Calibration!$C$11</f>
        <v>397.61718987928271</v>
      </c>
      <c r="R9" s="3">
        <f>'4F'!L182</f>
        <v>658.52342330727481</v>
      </c>
      <c r="S9" s="3">
        <f>'4F'!M182</f>
        <v>659.61394879918396</v>
      </c>
      <c r="T9" s="3">
        <f t="shared" si="4"/>
        <v>1.4776083582745074</v>
      </c>
    </row>
    <row r="10" spans="1:20" x14ac:dyDescent="0.25">
      <c r="A10" s="3">
        <f t="shared" si="0"/>
        <v>3.0833333333333344</v>
      </c>
      <c r="B10" s="3">
        <f>AVERAGE('1F'!$J9:$J39) + Calibration!$C$11</f>
        <v>400.94049923422477</v>
      </c>
      <c r="C10" s="2">
        <f>'1F'!K39</f>
        <v>851.28174021880398</v>
      </c>
      <c r="D10" s="2">
        <f>'1F'!L39</f>
        <v>661.17571139517827</v>
      </c>
      <c r="E10" s="3">
        <f t="shared" si="1"/>
        <v>2.5504487685541664</v>
      </c>
      <c r="G10" s="3">
        <f>AVERAGE('2F'!$J9:$J39) + Calibration!$C$11</f>
        <v>398.77582171764448</v>
      </c>
      <c r="H10" s="3">
        <f>'2F'!K39</f>
        <v>762.27925871884565</v>
      </c>
      <c r="I10" s="3">
        <f>'2F'!L39</f>
        <v>671.82061268333553</v>
      </c>
      <c r="J10" s="3">
        <f t="shared" si="2"/>
        <v>2.0586542134982184</v>
      </c>
      <c r="L10" s="3">
        <f>AVERAGE('3F'!$J9:$J39) + Calibration!$C$11</f>
        <v>401.10917787137538</v>
      </c>
      <c r="M10" s="3">
        <f>'3F'!K39</f>
        <v>768.99264614818617</v>
      </c>
      <c r="N10" s="3">
        <f>'3F'!L39</f>
        <v>667.62840557464222</v>
      </c>
      <c r="O10" s="3">
        <f t="shared" si="3"/>
        <v>2.0834599482532323</v>
      </c>
      <c r="Q10" s="3">
        <f>AVERAGE('4F'!$K153:$K183) + Calibration!$C$11</f>
        <v>397.34610433294972</v>
      </c>
      <c r="R10" s="3">
        <f>'4F'!L183</f>
        <v>661.3374491629321</v>
      </c>
      <c r="S10" s="3">
        <f>'4F'!M183</f>
        <v>658.95633664350942</v>
      </c>
      <c r="T10" s="3">
        <f t="shared" si="4"/>
        <v>1.4950804835430167</v>
      </c>
    </row>
    <row r="11" spans="1:20" x14ac:dyDescent="0.25">
      <c r="A11" s="3">
        <f t="shared" si="0"/>
        <v>3.1666666666666679</v>
      </c>
      <c r="B11" s="3">
        <f>AVERAGE('1F'!$J10:$J40) + Calibration!$C$11</f>
        <v>401.16740898336712</v>
      </c>
      <c r="C11" s="2">
        <f>'1F'!K40</f>
        <v>855.42229286758436</v>
      </c>
      <c r="D11" s="2">
        <f>'1F'!L40</f>
        <v>659.20292835814075</v>
      </c>
      <c r="E11" s="3">
        <f t="shared" si="1"/>
        <v>2.5726131736886373</v>
      </c>
      <c r="G11" s="3">
        <f>AVERAGE('2F'!$J10:$J40) + Calibration!$C$11</f>
        <v>398.51477559582463</v>
      </c>
      <c r="H11" s="3">
        <f>'2F'!K40</f>
        <v>751.22428319830101</v>
      </c>
      <c r="I11" s="3">
        <f>'2F'!L40</f>
        <v>673.17694109378817</v>
      </c>
      <c r="J11" s="3">
        <f t="shared" si="2"/>
        <v>1.9975242048793078</v>
      </c>
      <c r="L11" s="3">
        <f>AVERAGE('3F'!$J10:$J40) + Calibration!$C$11</f>
        <v>401.07704854022143</v>
      </c>
      <c r="M11" s="3">
        <f>'3F'!K40</f>
        <v>763.16365547409384</v>
      </c>
      <c r="N11" s="3">
        <f>'3F'!L40</f>
        <v>667.38181386001077</v>
      </c>
      <c r="O11" s="3">
        <f t="shared" si="3"/>
        <v>2.0506301815606398</v>
      </c>
      <c r="Q11" s="3">
        <f>AVERAGE('4F'!$K154:$K184) + Calibration!$C$11</f>
        <v>397.01076132913619</v>
      </c>
      <c r="R11" s="3">
        <f>'4F'!L184</f>
        <v>689.75871674851476</v>
      </c>
      <c r="S11" s="3">
        <f>'4F'!M184</f>
        <v>657.64111644215939</v>
      </c>
      <c r="T11" s="3">
        <f t="shared" si="4"/>
        <v>1.6579397897552777</v>
      </c>
    </row>
    <row r="12" spans="1:20" x14ac:dyDescent="0.25">
      <c r="A12" s="3">
        <f t="shared" si="0"/>
        <v>3.2500000000000013</v>
      </c>
      <c r="B12" s="3">
        <f>AVERAGE('1F'!$J11:$J41) + Calibration!$C$11</f>
        <v>401.54693039483055</v>
      </c>
      <c r="C12" s="2">
        <f>'1F'!K41</f>
        <v>848.46776260296974</v>
      </c>
      <c r="D12" s="2">
        <f>'1F'!L41</f>
        <v>659.20292835814075</v>
      </c>
      <c r="E12" s="3">
        <f t="shared" si="1"/>
        <v>2.5310777304215031</v>
      </c>
      <c r="G12" s="3">
        <f>AVERAGE('2F'!$J11:$J41) + Calibration!$C$11</f>
        <v>398.40634234115333</v>
      </c>
      <c r="H12" s="3">
        <f>'2F'!K41</f>
        <v>742.29992398076581</v>
      </c>
      <c r="I12" s="3">
        <f>'2F'!L41</f>
        <v>669.19021749062347</v>
      </c>
      <c r="J12" s="3">
        <f t="shared" si="2"/>
        <v>1.9475963602375579</v>
      </c>
      <c r="L12" s="3">
        <f>AVERAGE('3F'!$J11:$J41) + Calibration!$C$11</f>
        <v>401.01279128354537</v>
      </c>
      <c r="M12" s="3">
        <f>'3F'!K41</f>
        <v>780.7309829815556</v>
      </c>
      <c r="N12" s="3">
        <f>'3F'!L41</f>
        <v>668.0805301147891</v>
      </c>
      <c r="O12" s="3">
        <f t="shared" si="3"/>
        <v>2.1504843578093866</v>
      </c>
      <c r="Q12" s="3">
        <f>AVERAGE('4F'!$K155:$K185) + Calibration!$C$11</f>
        <v>396.74971641214375</v>
      </c>
      <c r="R12" s="3">
        <f>'4F'!L185</f>
        <v>688.67333279066577</v>
      </c>
      <c r="S12" s="3">
        <f>'4F'!M185</f>
        <v>659.40841186366936</v>
      </c>
      <c r="T12" s="3">
        <f t="shared" si="4"/>
        <v>1.6532712533204907</v>
      </c>
    </row>
    <row r="13" spans="1:20" x14ac:dyDescent="0.25">
      <c r="A13" s="3">
        <f t="shared" si="0"/>
        <v>3.3333333333333348</v>
      </c>
      <c r="B13" s="3">
        <f>AVERAGE('1F'!$J12:$J42) + Calibration!$C$11</f>
        <v>401.90436330528507</v>
      </c>
      <c r="C13" s="2">
        <f>'1F'!K42</f>
        <v>835.44295812950463</v>
      </c>
      <c r="D13" s="2">
        <f>'1F'!L42</f>
        <v>657.84664926767493</v>
      </c>
      <c r="E13" s="3">
        <f t="shared" si="1"/>
        <v>2.4552891777637504</v>
      </c>
      <c r="G13" s="3">
        <f>AVERAGE('2F'!$J12:$J42) + Calibration!$C$11</f>
        <v>398.28786845714154</v>
      </c>
      <c r="H13" s="3">
        <f>'2F'!K42</f>
        <v>748.81232420750575</v>
      </c>
      <c r="I13" s="3">
        <f>'2F'!L42</f>
        <v>668.0805301147891</v>
      </c>
      <c r="J13" s="3">
        <f t="shared" si="2"/>
        <v>1.9851494492534127</v>
      </c>
      <c r="L13" s="3">
        <f>AVERAGE('3F'!$J12:$J42) + Calibration!$C$11</f>
        <v>400.9244370787049</v>
      </c>
      <c r="M13" s="3">
        <f>'3F'!K42</f>
        <v>800.06716027930713</v>
      </c>
      <c r="N13" s="3">
        <f>'3F'!L42</f>
        <v>666.97084273895462</v>
      </c>
      <c r="O13" s="3">
        <f t="shared" si="3"/>
        <v>2.2604926536123995</v>
      </c>
      <c r="Q13" s="3">
        <f>AVERAGE('4F'!$K156:$K186) + Calibration!$C$11</f>
        <v>396.5228066630014</v>
      </c>
      <c r="R13" s="3">
        <f>'4F'!L186</f>
        <v>704.75325771523933</v>
      </c>
      <c r="S13" s="3">
        <f>'4F'!M186</f>
        <v>653.2023135088358</v>
      </c>
      <c r="T13" s="3">
        <f t="shared" si="4"/>
        <v>1.7456228805480296</v>
      </c>
    </row>
    <row r="14" spans="1:20" x14ac:dyDescent="0.25">
      <c r="A14" s="3">
        <f t="shared" si="0"/>
        <v>3.4166666666666683</v>
      </c>
      <c r="B14" s="3">
        <f>AVERAGE('1F'!$J13:$J43) + Calibration!$C$11</f>
        <v>402.01279776478367</v>
      </c>
      <c r="C14" s="2">
        <f>'1F'!K43</f>
        <v>813.53409077066181</v>
      </c>
      <c r="D14" s="2">
        <f>'1F'!L43</f>
        <v>658.29872448783487</v>
      </c>
      <c r="E14" s="3">
        <f t="shared" si="1"/>
        <v>2.3305970660959296</v>
      </c>
      <c r="G14" s="3">
        <f>AVERAGE('2F'!$J13:$J43) + Calibration!$C$11</f>
        <v>398.22361120046543</v>
      </c>
      <c r="H14" s="3">
        <f>'2F'!K43</f>
        <v>755.967885894559</v>
      </c>
      <c r="I14" s="3">
        <f>'2F'!L43</f>
        <v>664.95695149281437</v>
      </c>
      <c r="J14" s="3">
        <f t="shared" si="2"/>
        <v>2.0260379503686128</v>
      </c>
      <c r="L14" s="3">
        <f>AVERAGE('3F'!$J13:$J43) + Calibration!$C$11</f>
        <v>400.90435682404666</v>
      </c>
      <c r="M14" s="3">
        <f>'3F'!K43</f>
        <v>808.30810592420937</v>
      </c>
      <c r="N14" s="3">
        <f>'3F'!L43</f>
        <v>658.09324098230627</v>
      </c>
      <c r="O14" s="3">
        <f t="shared" si="3"/>
        <v>2.3072778942589465</v>
      </c>
      <c r="Q14" s="3">
        <f>AVERAGE('4F'!$K157:$K187) + Calibration!$C$11</f>
        <v>396.31798682049998</v>
      </c>
      <c r="R14" s="3">
        <f>'4F'!L187</f>
        <v>694.78371841235185</v>
      </c>
      <c r="S14" s="3">
        <f>'4F'!M187</f>
        <v>651.84603441836998</v>
      </c>
      <c r="T14" s="3">
        <f t="shared" si="4"/>
        <v>1.6903216679196456</v>
      </c>
    </row>
    <row r="15" spans="1:20" x14ac:dyDescent="0.25">
      <c r="A15" s="3">
        <f t="shared" si="0"/>
        <v>3.5000000000000018</v>
      </c>
      <c r="B15" s="3">
        <f>AVERAGE('1F'!$J14:$J44) + Calibration!$C$11</f>
        <v>402.32806051393919</v>
      </c>
      <c r="C15" s="2">
        <f>'1F'!K44</f>
        <v>801.15249599733306</v>
      </c>
      <c r="D15" s="2">
        <f>'1F'!L44</f>
        <v>656.9835536064719</v>
      </c>
      <c r="E15" s="3">
        <f t="shared" si="1"/>
        <v>2.2586900727192414</v>
      </c>
      <c r="G15" s="3">
        <f>AVERAGE('2F'!$J14:$J44) + Calibration!$C$11</f>
        <v>398.23365182980586</v>
      </c>
      <c r="H15" s="3">
        <f>'2F'!K44</f>
        <v>764.65105805698204</v>
      </c>
      <c r="I15" s="3">
        <f>'2F'!L44</f>
        <v>671.82061268333553</v>
      </c>
      <c r="J15" s="3">
        <f t="shared" si="2"/>
        <v>2.0751570974174087</v>
      </c>
      <c r="L15" s="3">
        <f>AVERAGE('3F'!$J14:$J44) + Calibration!$C$11</f>
        <v>400.79592236454806</v>
      </c>
      <c r="M15" s="3">
        <f>'3F'!K44</f>
        <v>810.27789065729201</v>
      </c>
      <c r="N15" s="3">
        <f>'3F'!L44</f>
        <v>656.9835536064719</v>
      </c>
      <c r="O15" s="3">
        <f t="shared" si="3"/>
        <v>2.3190476170782826</v>
      </c>
      <c r="Q15" s="3">
        <f>AVERAGE('4F'!$K158:$K188) + Calibration!$C$11</f>
        <v>396.25372815819196</v>
      </c>
      <c r="R15" s="3">
        <f>'4F'!L188</f>
        <v>727.54657006915329</v>
      </c>
      <c r="S15" s="3">
        <f>'4F'!M188</f>
        <v>647.65382730967656</v>
      </c>
      <c r="T15" s="3">
        <f t="shared" si="4"/>
        <v>1.8762337174257475</v>
      </c>
    </row>
    <row r="16" spans="1:20" x14ac:dyDescent="0.25">
      <c r="A16" s="3">
        <f t="shared" si="0"/>
        <v>3.5833333333333353</v>
      </c>
      <c r="B16" s="3">
        <f>AVERAGE('1F'!$J15:$J45) + Calibration!$C$11</f>
        <v>402.58709838940814</v>
      </c>
      <c r="C16" s="2">
        <f>'1F'!K45</f>
        <v>795.72552394828006</v>
      </c>
      <c r="D16" s="2">
        <f>'1F'!L45</f>
        <v>658.75085313798081</v>
      </c>
      <c r="E16" s="3">
        <f t="shared" si="1"/>
        <v>2.226488098548991</v>
      </c>
      <c r="G16" s="3">
        <f>AVERAGE('2F'!$J15:$J45) + Calibration!$C$11</f>
        <v>397.97260570798596</v>
      </c>
      <c r="H16" s="3">
        <f>'2F'!K45</f>
        <v>758.37989714516232</v>
      </c>
      <c r="I16" s="3">
        <f>'2F'!L45</f>
        <v>671.40964156227926</v>
      </c>
      <c r="J16" s="3">
        <f t="shared" si="2"/>
        <v>2.0411195976949505</v>
      </c>
      <c r="L16" s="3">
        <f>AVERAGE('3F'!$J15:$J45) + Calibration!$C$11</f>
        <v>400.61318981822831</v>
      </c>
      <c r="M16" s="3">
        <f>'3F'!K45</f>
        <v>777.27379968557022</v>
      </c>
      <c r="N16" s="3">
        <f>'3F'!L45</f>
        <v>657.84664926767493</v>
      </c>
      <c r="O16" s="3">
        <f t="shared" si="3"/>
        <v>2.133168142670546</v>
      </c>
      <c r="Q16" s="3">
        <f>AVERAGE('4F'!$K159:$K189) + Calibration!$C$11</f>
        <v>396.13525286854826</v>
      </c>
      <c r="R16" s="3">
        <f>'4F'!L189</f>
        <v>720.14981730700299</v>
      </c>
      <c r="S16" s="3">
        <f>'4F'!M189</f>
        <v>647.20174797951779</v>
      </c>
      <c r="T16" s="3">
        <f t="shared" si="4"/>
        <v>1.8350141440720702</v>
      </c>
    </row>
    <row r="17" spans="1:20" x14ac:dyDescent="0.25">
      <c r="A17" s="3">
        <f t="shared" si="0"/>
        <v>3.6666666666666687</v>
      </c>
      <c r="B17" s="3">
        <f>AVERAGE('1F'!$J16:$J46) + Calibration!$C$11</f>
        <v>402.81400693372314</v>
      </c>
      <c r="C17" s="2">
        <f>'1F'!K46</f>
        <v>827.40299566721785</v>
      </c>
      <c r="D17" s="2">
        <f>'1F'!L46</f>
        <v>660.06602401934379</v>
      </c>
      <c r="E17" s="3">
        <f t="shared" si="1"/>
        <v>2.4046042531869327</v>
      </c>
      <c r="G17" s="3">
        <f>AVERAGE('2F'!$J16:$J46) + Calibration!$C$11</f>
        <v>397.95051700617245</v>
      </c>
      <c r="H17" s="3">
        <f>'2F'!K46</f>
        <v>765.97763308992819</v>
      </c>
      <c r="I17" s="3">
        <f>'2F'!L46</f>
        <v>669.60123793166656</v>
      </c>
      <c r="J17" s="3">
        <f t="shared" si="2"/>
        <v>2.0842734788362351</v>
      </c>
      <c r="L17" s="3">
        <f>AVERAGE('3F'!$J16:$J46) + Calibration!$C$11</f>
        <v>400.44049790124899</v>
      </c>
      <c r="M17" s="3">
        <f>'3F'!K46</f>
        <v>799.18271126425066</v>
      </c>
      <c r="N17" s="3">
        <f>'3F'!L46</f>
        <v>665.40902671297431</v>
      </c>
      <c r="O17" s="3">
        <f t="shared" si="3"/>
        <v>2.2582244184850349</v>
      </c>
      <c r="Q17" s="3">
        <f>AVERAGE('4F'!$K160:$K190) + Calibration!$C$11</f>
        <v>396.2637675827051</v>
      </c>
      <c r="R17" s="3">
        <f>'4F'!L190</f>
        <v>699.96949938630769</v>
      </c>
      <c r="S17" s="3">
        <f>'4F'!M190</f>
        <v>647.65382730967656</v>
      </c>
      <c r="T17" s="3">
        <f t="shared" si="4"/>
        <v>1.7199977243653417</v>
      </c>
    </row>
    <row r="18" spans="1:20" x14ac:dyDescent="0.25">
      <c r="A18" s="3">
        <f t="shared" si="0"/>
        <v>3.7500000000000022</v>
      </c>
      <c r="B18" s="3">
        <f>AVERAGE('1F'!$J17:$J47) + Calibration!$C$11</f>
        <v>402.86822476588611</v>
      </c>
      <c r="C18" s="2">
        <f>'1F'!K47</f>
        <v>856.06550256772073</v>
      </c>
      <c r="D18" s="2">
        <f>'1F'!L47</f>
        <v>660.51815266948961</v>
      </c>
      <c r="E18" s="3">
        <f t="shared" si="1"/>
        <v>2.5666235598470739</v>
      </c>
      <c r="G18" s="3">
        <f>AVERAGE('2F'!$J17:$J47) + Calibration!$C$11</f>
        <v>398.12321012797918</v>
      </c>
      <c r="H18" s="3">
        <f>'2F'!K47</f>
        <v>765.33442740977716</v>
      </c>
      <c r="I18" s="3">
        <f>'2F'!L47</f>
        <v>664.95695149281437</v>
      </c>
      <c r="J18" s="3">
        <f t="shared" si="2"/>
        <v>2.0796527425914966</v>
      </c>
      <c r="L18" s="3">
        <f>AVERAGE('3F'!$J17:$J47) + Calibration!$C$11</f>
        <v>400.38628127391326</v>
      </c>
      <c r="M18" s="3">
        <f>'3F'!K47</f>
        <v>816.54905558909684</v>
      </c>
      <c r="N18" s="3">
        <f>'3F'!L47</f>
        <v>663.6417271814654</v>
      </c>
      <c r="O18" s="3">
        <f t="shared" si="3"/>
        <v>2.356883488950972</v>
      </c>
      <c r="Q18" s="3">
        <f>AVERAGE('4F'!$K161:$K191) + Calibration!$C$11</f>
        <v>396.33806446469896</v>
      </c>
      <c r="R18" s="3">
        <f>'4F'!L191</f>
        <v>709.7380514865946</v>
      </c>
      <c r="S18" s="3">
        <f>'4F'!M191</f>
        <v>653.65444215898162</v>
      </c>
      <c r="T18" s="3">
        <f t="shared" si="4"/>
        <v>1.774899871966769</v>
      </c>
    </row>
    <row r="19" spans="1:20" x14ac:dyDescent="0.25">
      <c r="A19" s="3">
        <f t="shared" si="0"/>
        <v>3.8333333333333357</v>
      </c>
      <c r="B19" s="3">
        <f>AVERAGE('1F'!$J18:$J48) + Calibration!$C$11</f>
        <v>403.12726264135506</v>
      </c>
      <c r="C19" s="2">
        <f>'1F'!K48</f>
        <v>850.83951772126818</v>
      </c>
      <c r="D19" s="2">
        <f>'1F'!L48</f>
        <v>660.72363617501833</v>
      </c>
      <c r="E19" s="3">
        <f t="shared" si="1"/>
        <v>2.5355598504341148</v>
      </c>
      <c r="G19" s="3">
        <f>AVERAGE('2F'!$J18:$J48) + Calibration!$C$11</f>
        <v>398.07903292515664</v>
      </c>
      <c r="H19" s="3">
        <f>'2F'!K48</f>
        <v>775.10303176987225</v>
      </c>
      <c r="I19" s="3">
        <f>'2F'!L48</f>
        <v>664.95695149281437</v>
      </c>
      <c r="J19" s="3">
        <f t="shared" si="2"/>
        <v>2.1352261486569009</v>
      </c>
      <c r="L19" s="3">
        <f>AVERAGE('3F'!$J18:$J48) + Calibration!$C$11</f>
        <v>400.34411251824616</v>
      </c>
      <c r="M19" s="3">
        <f>'3F'!K48</f>
        <v>810.27789065729201</v>
      </c>
      <c r="N19" s="3">
        <f>'3F'!L48</f>
        <v>666.06663886864885</v>
      </c>
      <c r="O19" s="3">
        <f t="shared" si="3"/>
        <v>2.3216063831011367</v>
      </c>
      <c r="Q19" s="3">
        <f>AVERAGE('4F'!$K162:$K192) + Calibration!$C$11</f>
        <v>396.48063529687499</v>
      </c>
      <c r="R19" s="3">
        <f>'4F'!L192</f>
        <v>739.48594636493158</v>
      </c>
      <c r="S19" s="3">
        <f>'4F'!M192</f>
        <v>655.17514586586026</v>
      </c>
      <c r="T19" s="3">
        <f t="shared" si="4"/>
        <v>1.9425657559331095</v>
      </c>
    </row>
    <row r="20" spans="1:20" x14ac:dyDescent="0.25">
      <c r="A20" s="3">
        <f t="shared" si="0"/>
        <v>3.9166666666666692</v>
      </c>
      <c r="B20" s="3">
        <f>AVERAGE('1F'!$J19:$J49) + Calibration!$C$11</f>
        <v>403.43047751884205</v>
      </c>
      <c r="C20" s="2">
        <f>'1F'!K49</f>
        <v>864.30644821262285</v>
      </c>
      <c r="D20" s="2">
        <f>'1F'!L49</f>
        <v>660.51815266948961</v>
      </c>
      <c r="E20" s="3">
        <f t="shared" si="1"/>
        <v>2.6101108336031995</v>
      </c>
      <c r="G20" s="3">
        <f>AVERAGE('2F'!$J19:$J49) + Calibration!$C$11</f>
        <v>398.1432915874646</v>
      </c>
      <c r="H20" s="3">
        <f>'2F'!K49</f>
        <v>784.42936137262336</v>
      </c>
      <c r="I20" s="3">
        <f>'2F'!L49</f>
        <v>661.4223031098096</v>
      </c>
      <c r="J20" s="3">
        <f t="shared" si="2"/>
        <v>2.1876806770777693</v>
      </c>
      <c r="L20" s="3">
        <f>AVERAGE('3F'!$J19:$J49) + Calibration!$C$11</f>
        <v>400.3119843919194</v>
      </c>
      <c r="M20" s="3">
        <f>'3F'!K49</f>
        <v>771.84682763651699</v>
      </c>
      <c r="N20" s="3">
        <f>'3F'!L49</f>
        <v>666.51871408880879</v>
      </c>
      <c r="O20" s="3">
        <f t="shared" si="3"/>
        <v>2.1041390332283529</v>
      </c>
      <c r="Q20" s="3">
        <f>AVERAGE('4F'!$K163:$K193) + Calibration!$C$11</f>
        <v>396.59911058651869</v>
      </c>
      <c r="R20" s="3">
        <f>'4F'!L193</f>
        <v>704.75325771523933</v>
      </c>
      <c r="S20" s="3">
        <f>'4F'!M193</f>
        <v>660.06602401934379</v>
      </c>
      <c r="T20" s="3">
        <f t="shared" si="4"/>
        <v>1.7451907432484453</v>
      </c>
    </row>
    <row r="21" spans="1:20" x14ac:dyDescent="0.25">
      <c r="A21" s="3">
        <f t="shared" si="0"/>
        <v>4.0000000000000027</v>
      </c>
      <c r="B21" s="3">
        <f>AVERAGE('1F'!$J20:$J50) + Calibration!$C$11</f>
        <v>403.58308918116319</v>
      </c>
      <c r="C21" s="2">
        <f>'1F'!K50</f>
        <v>859.12071949847518</v>
      </c>
      <c r="D21" s="2">
        <f>'1F'!L50</f>
        <v>660.06602401934379</v>
      </c>
      <c r="E21" s="3">
        <f t="shared" si="1"/>
        <v>2.5798778404855338</v>
      </c>
      <c r="G21" s="3">
        <f>AVERAGE('2F'!$J20:$J50) + Calibration!$C$11</f>
        <v>398.3179917507947</v>
      </c>
      <c r="H21" s="3">
        <f>'2F'!K50</f>
        <v>783.34397741477437</v>
      </c>
      <c r="I21" s="3">
        <f>'2F'!L50</f>
        <v>662.94301092668718</v>
      </c>
      <c r="J21" s="3">
        <f t="shared" si="2"/>
        <v>2.180544355322938</v>
      </c>
      <c r="L21" s="3">
        <f>AVERAGE('3F'!$J20:$J50) + Calibration!$C$11</f>
        <v>400.24772713524334</v>
      </c>
      <c r="M21" s="3">
        <f>'3F'!K50</f>
        <v>822.61923331830099</v>
      </c>
      <c r="N21" s="3">
        <f>'3F'!L50</f>
        <v>666.72425102432317</v>
      </c>
      <c r="O21" s="3">
        <f t="shared" si="3"/>
        <v>2.3920458305390584</v>
      </c>
      <c r="Q21" s="3">
        <f>AVERAGE('4F'!$K164:$K194) + Calibration!$C$11</f>
        <v>396.69750441667685</v>
      </c>
      <c r="R21" s="3">
        <f>'4F'!L194</f>
        <v>688.2713181856119</v>
      </c>
      <c r="S21" s="3">
        <f>'4F'!M194</f>
        <v>659.20292835814075</v>
      </c>
      <c r="T21" s="3">
        <f t="shared" si="4"/>
        <v>1.6512901919526541</v>
      </c>
    </row>
    <row r="22" spans="1:20" x14ac:dyDescent="0.25">
      <c r="A22" s="3">
        <f t="shared" si="0"/>
        <v>4.0833333333333357</v>
      </c>
      <c r="B22" s="3">
        <f>AVERAGE('1F'!$J21:$J51) + Calibration!$C$11</f>
        <v>403.85417613312796</v>
      </c>
      <c r="C22" s="2">
        <f>'1F'!K51</f>
        <v>846.49797786988711</v>
      </c>
      <c r="D22" s="2">
        <f>'1F'!L51</f>
        <v>660.72363617501833</v>
      </c>
      <c r="E22" s="3">
        <f t="shared" si="1"/>
        <v>2.5068553272612881</v>
      </c>
      <c r="G22" s="3">
        <f>AVERAGE('2F'!$J21:$J51) + Calibration!$C$11</f>
        <v>398.41638678578022</v>
      </c>
      <c r="H22" s="3">
        <f>'2F'!K51</f>
        <v>788.97198088626601</v>
      </c>
      <c r="I22" s="3">
        <f>'2F'!L51</f>
        <v>664.50482695266749</v>
      </c>
      <c r="J22" s="3">
        <f t="shared" si="2"/>
        <v>2.2118605701040681</v>
      </c>
      <c r="L22" s="3">
        <f>AVERAGE('3F'!$J21:$J51) + Calibration!$C$11</f>
        <v>400.23567805874745</v>
      </c>
      <c r="M22" s="3">
        <f>'3F'!K51</f>
        <v>884.48677015330338</v>
      </c>
      <c r="N22" s="3">
        <f>'3F'!L51</f>
        <v>665.86110604313319</v>
      </c>
      <c r="O22" s="3">
        <f t="shared" si="3"/>
        <v>2.7424927790387774</v>
      </c>
      <c r="Q22" s="3">
        <f>AVERAGE('4F'!$K165:$K195) + Calibration!$C$11</f>
        <v>396.8922848346653</v>
      </c>
      <c r="R22" s="3">
        <f>'4F'!L195</f>
        <v>707.3662521484581</v>
      </c>
      <c r="S22" s="3">
        <f>'4F'!M195</f>
        <v>660.06602401934379</v>
      </c>
      <c r="T22" s="3">
        <f t="shared" si="4"/>
        <v>1.7583287417167823</v>
      </c>
    </row>
    <row r="23" spans="1:20" x14ac:dyDescent="0.25">
      <c r="A23" s="3">
        <f t="shared" si="0"/>
        <v>4.1666666666666687</v>
      </c>
      <c r="B23" s="3">
        <f>AVERAGE('1F'!$J22:$J52) + Calibration!$C$11</f>
        <v>404.02887629645812</v>
      </c>
      <c r="C23" s="2">
        <f>'1F'!K52</f>
        <v>851.72396271633943</v>
      </c>
      <c r="D23" s="2">
        <f>'1F'!L52</f>
        <v>660.97022788964966</v>
      </c>
      <c r="E23" s="3">
        <f t="shared" si="1"/>
        <v>2.5354626179715933</v>
      </c>
      <c r="G23" s="3">
        <f>AVERAGE('2F'!$J22:$J52) + Calibration!$C$11</f>
        <v>398.6874735369405</v>
      </c>
      <c r="H23" s="3">
        <f>'2F'!K52</f>
        <v>796.36873364841642</v>
      </c>
      <c r="I23" s="3">
        <f>'2F'!L52</f>
        <v>666.06663886864885</v>
      </c>
      <c r="J23" s="3">
        <f t="shared" si="2"/>
        <v>2.2522158483884311</v>
      </c>
      <c r="L23" s="3">
        <f>AVERAGE('3F'!$J22:$J52) + Calibration!$C$11</f>
        <v>400.11720397393111</v>
      </c>
      <c r="M23" s="3">
        <f>'3F'!K52</f>
        <v>831.54364479564435</v>
      </c>
      <c r="N23" s="3">
        <f>'3F'!L52</f>
        <v>662.28544809099969</v>
      </c>
      <c r="O23" s="3">
        <f t="shared" si="3"/>
        <v>2.4433272695829418</v>
      </c>
      <c r="Q23" s="3">
        <f>AVERAGE('4F'!$K166:$K196) + Calibration!$C$11</f>
        <v>397.06698379316805</v>
      </c>
      <c r="R23" s="3">
        <f>'4F'!L196</f>
        <v>735.7875679738637</v>
      </c>
      <c r="S23" s="3">
        <f>'4F'!M196</f>
        <v>659.20292835814075</v>
      </c>
      <c r="T23" s="3">
        <f t="shared" si="4"/>
        <v>1.9182997651267404</v>
      </c>
    </row>
    <row r="24" spans="1:20" x14ac:dyDescent="0.25">
      <c r="A24" s="3">
        <f t="shared" si="0"/>
        <v>4.2500000000000018</v>
      </c>
      <c r="B24" s="3">
        <f>AVERAGE('1F'!$J23:$J53) + Calibration!$C$11</f>
        <v>404.00678900027646</v>
      </c>
      <c r="C24" s="2">
        <f>'1F'!K53</f>
        <v>849.11097230310588</v>
      </c>
      <c r="D24" s="2">
        <f>'1F'!L53</f>
        <v>668.73814227046341</v>
      </c>
      <c r="E24" s="3">
        <f t="shared" si="1"/>
        <v>2.5207893767426062</v>
      </c>
      <c r="G24" s="3">
        <f>AVERAGE('2F'!$J23:$J53) + Calibration!$C$11</f>
        <v>398.86016545391976</v>
      </c>
      <c r="H24" s="3">
        <f>'2F'!K53</f>
        <v>803.96647361316752</v>
      </c>
      <c r="I24" s="3">
        <f>'2F'!L53</f>
        <v>663.84721479699294</v>
      </c>
      <c r="J24" s="3">
        <f t="shared" si="2"/>
        <v>2.2942666377154155</v>
      </c>
      <c r="L24" s="3">
        <f>AVERAGE('3F'!$J23:$J53) + Calibration!$C$11</f>
        <v>400.05294651645039</v>
      </c>
      <c r="M24" s="3">
        <f>'3F'!K53</f>
        <v>810.27789065729201</v>
      </c>
      <c r="N24" s="3">
        <f>'3F'!L53</f>
        <v>656.9835536064719</v>
      </c>
      <c r="O24" s="3">
        <f t="shared" si="3"/>
        <v>2.3232553637032716</v>
      </c>
      <c r="Q24" s="3">
        <f>AVERAGE('4F'!$K167:$K197) + Calibration!$C$11</f>
        <v>397.05694316382767</v>
      </c>
      <c r="R24" s="3">
        <f>'4F'!L197</f>
        <v>715.40621461074488</v>
      </c>
      <c r="S24" s="3">
        <f>'4F'!M197</f>
        <v>669.19021749062347</v>
      </c>
      <c r="T24" s="3">
        <f t="shared" si="4"/>
        <v>1.8029294975445269</v>
      </c>
    </row>
    <row r="25" spans="1:20" x14ac:dyDescent="0.25">
      <c r="A25" s="3">
        <f t="shared" si="0"/>
        <v>4.3333333333333348</v>
      </c>
      <c r="B25" s="3">
        <f>AVERAGE('1F'!$J24:$J54) + Calibration!$C$11</f>
        <v>404.01682842478959</v>
      </c>
      <c r="C25" s="2">
        <f>'1F'!K54</f>
        <v>835.64394131212009</v>
      </c>
      <c r="D25" s="2">
        <f>'1F'!L54</f>
        <v>668.94362577599213</v>
      </c>
      <c r="E25" s="3">
        <f t="shared" si="1"/>
        <v>2.4444637496031101</v>
      </c>
      <c r="G25" s="3">
        <f>AVERAGE('2F'!$J24:$J54) + Calibration!$C$11</f>
        <v>398.95655204174989</v>
      </c>
      <c r="H25" s="3">
        <f>'2F'!K54</f>
        <v>846.29699468727165</v>
      </c>
      <c r="I25" s="3">
        <f>'2F'!L54</f>
        <v>662.53203980563103</v>
      </c>
      <c r="J25" s="3">
        <f t="shared" si="2"/>
        <v>2.5334541392997019</v>
      </c>
      <c r="L25" s="3">
        <f>AVERAGE('3F'!$J24:$J54) + Calibration!$C$11</f>
        <v>399.81399010046681</v>
      </c>
      <c r="M25" s="3">
        <f>'3F'!K54</f>
        <v>797.01194334855279</v>
      </c>
      <c r="N25" s="3">
        <f>'3F'!L54</f>
        <v>666.72425102432317</v>
      </c>
      <c r="O25" s="3">
        <f t="shared" si="3"/>
        <v>2.2494787031252708</v>
      </c>
      <c r="Q25" s="3">
        <f>AVERAGE('4F'!$K168:$K198) + Calibration!$C$11</f>
        <v>396.97059720533792</v>
      </c>
      <c r="R25" s="3">
        <f>'4F'!L198</f>
        <v>772.69102051926882</v>
      </c>
      <c r="S25" s="3">
        <f>'4F'!M198</f>
        <v>663.84721479699294</v>
      </c>
      <c r="T25" s="3">
        <f t="shared" si="4"/>
        <v>2.1278435189871456</v>
      </c>
    </row>
    <row r="26" spans="1:20" x14ac:dyDescent="0.25">
      <c r="A26" s="3">
        <f t="shared" si="0"/>
        <v>4.4166666666666679</v>
      </c>
      <c r="B26" s="3">
        <f>AVERAGE('1F'!$J25:$J55) + Calibration!$C$11</f>
        <v>404.1252628842883</v>
      </c>
      <c r="C26" s="2">
        <f>'1F'!K55</f>
        <v>819.36303320493107</v>
      </c>
      <c r="D26" s="2">
        <f>'1F'!L55</f>
        <v>673.62901631394823</v>
      </c>
      <c r="E26" s="3">
        <f t="shared" si="1"/>
        <v>2.3516448497057043</v>
      </c>
      <c r="G26" s="3">
        <f>AVERAGE('2F'!$J25:$J55) + Calibration!$C$11</f>
        <v>399.02281774558134</v>
      </c>
      <c r="H26" s="3">
        <f>'2F'!K55</f>
        <v>866.03509011043127</v>
      </c>
      <c r="I26" s="3">
        <f>'2F'!L55</f>
        <v>662.28544809099969</v>
      </c>
      <c r="J26" s="3">
        <f t="shared" si="2"/>
        <v>2.6448629762367255</v>
      </c>
      <c r="L26" s="3">
        <f>AVERAGE('3F'!$J25:$J55) + Calibration!$C$11</f>
        <v>399.72764414197724</v>
      </c>
      <c r="M26" s="3">
        <f>'3F'!K55</f>
        <v>767.70622674791355</v>
      </c>
      <c r="N26" s="3">
        <f>'3F'!L55</f>
        <v>666.97084273895462</v>
      </c>
      <c r="O26" s="3">
        <f t="shared" si="3"/>
        <v>2.0839986158268697</v>
      </c>
      <c r="Q26" s="3">
        <f>AVERAGE('4F'!$K169:$K199) + Calibration!$C$11</f>
        <v>396.91637937317489</v>
      </c>
      <c r="R26" s="3">
        <f>'4F'!L199</f>
        <v>709.97924658167699</v>
      </c>
      <c r="S26" s="3">
        <f>'4F'!M199</f>
        <v>656.5314290663249</v>
      </c>
      <c r="T26" s="3">
        <f t="shared" si="4"/>
        <v>1.7729906379578095</v>
      </c>
    </row>
    <row r="27" spans="1:20" x14ac:dyDescent="0.25">
      <c r="A27" s="3">
        <f t="shared" si="0"/>
        <v>4.5000000000000009</v>
      </c>
      <c r="B27" s="3">
        <f>AVERAGE('1F'!$J26:$J56) + Calibration!$C$11</f>
        <v>404.33008272678973</v>
      </c>
      <c r="C27" s="2">
        <f>'1F'!K56</f>
        <v>798.53950156411429</v>
      </c>
      <c r="D27" s="2">
        <f>'1F'!L56</f>
        <v>667.17632624448322</v>
      </c>
      <c r="E27" s="3">
        <f t="shared" si="1"/>
        <v>2.2325535290260832</v>
      </c>
      <c r="G27" s="3">
        <f>AVERAGE('2F'!$J26:$J56) + Calibration!$C$11</f>
        <v>399.2396866645787</v>
      </c>
      <c r="H27" s="3">
        <f>'2F'!K56</f>
        <v>839.78459044054648</v>
      </c>
      <c r="I27" s="3">
        <f>'2F'!L56</f>
        <v>662.28544809099969</v>
      </c>
      <c r="J27" s="3">
        <f t="shared" si="2"/>
        <v>2.494968492940457</v>
      </c>
      <c r="L27" s="3">
        <f>AVERAGE('3F'!$J26:$J56) + Calibration!$C$11</f>
        <v>399.80394927032188</v>
      </c>
      <c r="M27" s="3">
        <f>'3F'!K56</f>
        <v>774.2186309946386</v>
      </c>
      <c r="N27" s="3">
        <f>'3F'!L56</f>
        <v>661.83332355085281</v>
      </c>
      <c r="O27" s="3">
        <f t="shared" si="3"/>
        <v>2.1204486221262662</v>
      </c>
      <c r="Q27" s="3">
        <f>AVERAGE('4F'!$K170:$K200) + Calibration!$C$11</f>
        <v>396.87220217035235</v>
      </c>
      <c r="R27" s="3">
        <f>'4F'!L200</f>
        <v>726.01901185359168</v>
      </c>
      <c r="S27" s="3">
        <f>'4F'!M200</f>
        <v>659.86054051381518</v>
      </c>
      <c r="T27" s="3">
        <f t="shared" si="4"/>
        <v>1.8640799443435738</v>
      </c>
    </row>
    <row r="28" spans="1:20" x14ac:dyDescent="0.25">
      <c r="A28" s="3">
        <f t="shared" si="0"/>
        <v>4.5833333333333339</v>
      </c>
      <c r="B28" s="3">
        <f>AVERAGE('1F'!$J27:$J57) + Calibration!$C$11</f>
        <v>404.47064511181054</v>
      </c>
      <c r="C28" s="2">
        <f>'1F'!K57</f>
        <v>791.58497129949956</v>
      </c>
      <c r="D28" s="2">
        <f>'1F'!L57</f>
        <v>661.17571139517827</v>
      </c>
      <c r="E28" s="3">
        <f t="shared" si="1"/>
        <v>2.1923713989784814</v>
      </c>
      <c r="G28" s="3">
        <f>AVERAGE('2F'!$J27:$J57) + Calibration!$C$11</f>
        <v>399.40233895624033</v>
      </c>
      <c r="H28" s="3">
        <f>'2F'!K57</f>
        <v>822.41825013568564</v>
      </c>
      <c r="I28" s="3">
        <f>'2F'!L57</f>
        <v>662.73752742115857</v>
      </c>
      <c r="J28" s="3">
        <f t="shared" si="2"/>
        <v>2.3956953340264446</v>
      </c>
      <c r="L28" s="3">
        <f>AVERAGE('3F'!$J27:$J57) + Calibration!$C$11</f>
        <v>400.09712351846832</v>
      </c>
      <c r="M28" s="3">
        <f>'3F'!K57</f>
        <v>763.56567409913305</v>
      </c>
      <c r="N28" s="3">
        <f>'3F'!L57</f>
        <v>661.83332355085281</v>
      </c>
      <c r="O28" s="3">
        <f t="shared" si="3"/>
        <v>2.0584566388144032</v>
      </c>
      <c r="Q28" s="3">
        <f>AVERAGE('4F'!$K171:$K201) + Calibration!$C$11</f>
        <v>396.81798433818938</v>
      </c>
      <c r="R28" s="3">
        <f>'4F'!L201</f>
        <v>747.96813132475404</v>
      </c>
      <c r="S28" s="3">
        <f>'4F'!M201</f>
        <v>661.83332355085281</v>
      </c>
      <c r="T28" s="3">
        <f t="shared" si="4"/>
        <v>1.9886929698054583</v>
      </c>
    </row>
    <row r="29" spans="1:20" x14ac:dyDescent="0.25">
      <c r="A29" s="3">
        <f t="shared" si="0"/>
        <v>4.666666666666667</v>
      </c>
      <c r="B29" s="3">
        <f>AVERAGE('1F'!$J28:$J58) + Calibration!$C$11</f>
        <v>404.51281386747775</v>
      </c>
      <c r="C29" s="2">
        <f>'1F'!K58</f>
        <v>781.17320949907639</v>
      </c>
      <c r="D29" s="2">
        <f>'1F'!L58</f>
        <v>659.20292835814075</v>
      </c>
      <c r="E29" s="3">
        <f t="shared" si="1"/>
        <v>2.13316692937441</v>
      </c>
      <c r="G29" s="3">
        <f>AVERAGE('2F'!$J28:$J58) + Calibration!$C$11</f>
        <v>399.64129637624666</v>
      </c>
      <c r="H29" s="3">
        <f>'2F'!K58</f>
        <v>831.98577081353403</v>
      </c>
      <c r="I29" s="3">
        <f>'2F'!L58</f>
        <v>668.0805301147891</v>
      </c>
      <c r="J29" s="3">
        <f t="shared" si="2"/>
        <v>2.448526432997808</v>
      </c>
      <c r="L29" s="3">
        <f>AVERAGE('3F'!$J28:$J58) + Calibration!$C$11</f>
        <v>400.31399243746563</v>
      </c>
      <c r="M29" s="3">
        <f>'3F'!K58</f>
        <v>777.91700536572125</v>
      </c>
      <c r="N29" s="3">
        <f>'3F'!L58</f>
        <v>670.95751702213238</v>
      </c>
      <c r="O29" s="3">
        <f t="shared" si="3"/>
        <v>2.1385053192545382</v>
      </c>
      <c r="Q29" s="3">
        <f>AVERAGE('4F'!$K172:$K202) + Calibration!$C$11</f>
        <v>396.7958956363758</v>
      </c>
      <c r="R29" s="3">
        <f>'4F'!L202</f>
        <v>700.85389614155599</v>
      </c>
      <c r="S29" s="3">
        <f>'4F'!M202</f>
        <v>662.94301092668718</v>
      </c>
      <c r="T29" s="3">
        <f t="shared" si="4"/>
        <v>1.7219927521229028</v>
      </c>
    </row>
    <row r="30" spans="1:20" x14ac:dyDescent="0.25">
      <c r="A30" s="3">
        <f t="shared" si="0"/>
        <v>4.75</v>
      </c>
      <c r="B30" s="3">
        <f>AVERAGE('1F'!$J29:$J59) + Calibration!$C$11</f>
        <v>404.41442003731959</v>
      </c>
      <c r="C30" s="2">
        <f>'1F'!K59</f>
        <v>767.06302106776241</v>
      </c>
      <c r="D30" s="2">
        <f>'1F'!L59</f>
        <v>658.95633664350942</v>
      </c>
      <c r="E30" s="3">
        <f t="shared" si="1"/>
        <v>2.0538129616862153</v>
      </c>
      <c r="G30" s="3">
        <f>AVERAGE('2F'!$J29:$J59) + Calibration!$C$11</f>
        <v>399.91238312740694</v>
      </c>
      <c r="H30" s="3">
        <f>'2F'!K59</f>
        <v>844.56835278946335</v>
      </c>
      <c r="I30" s="3">
        <f>'2F'!L59</f>
        <v>667.62840557464222</v>
      </c>
      <c r="J30" s="3">
        <f t="shared" si="2"/>
        <v>2.5182509773598194</v>
      </c>
      <c r="L30" s="3">
        <f>AVERAGE('3F'!$J29:$J59) + Calibration!$C$11</f>
        <v>400.34612176861964</v>
      </c>
      <c r="M30" s="3">
        <f>'3F'!K59</f>
        <v>757.05327387239322</v>
      </c>
      <c r="N30" s="3">
        <f>'3F'!L59</f>
        <v>668.94362577599213</v>
      </c>
      <c r="O30" s="3">
        <f t="shared" si="3"/>
        <v>2.0201643421076012</v>
      </c>
      <c r="Q30" s="3">
        <f>AVERAGE('4F'!$K173:$K203) + Calibration!$C$11</f>
        <v>396.66537267586813</v>
      </c>
      <c r="R30" s="3">
        <f>'4F'!L203</f>
        <v>714.52181383551135</v>
      </c>
      <c r="S30" s="3">
        <f>'4F'!M203</f>
        <v>663.6417271814654</v>
      </c>
      <c r="T30" s="3">
        <f t="shared" si="4"/>
        <v>1.8001384176147028</v>
      </c>
    </row>
    <row r="31" spans="1:20" x14ac:dyDescent="0.25">
      <c r="A31" s="3">
        <f t="shared" si="0"/>
        <v>4.833333333333333</v>
      </c>
      <c r="B31" s="3">
        <f>AVERAGE('1F'!$J30:$J60) + Calibration!$C$11</f>
        <v>404.14333328615925</v>
      </c>
      <c r="C31" s="2">
        <f>'1F'!K60</f>
        <v>763.36464267669464</v>
      </c>
      <c r="D31" s="2">
        <f>'1F'!L60</f>
        <v>661.4223031098096</v>
      </c>
      <c r="E31" s="3">
        <f t="shared" si="1"/>
        <v>2.0344029433557438</v>
      </c>
      <c r="G31" s="3">
        <f>AVERAGE('2F'!$J30:$J60) + Calibration!$C$11</f>
        <v>400.1613801727309</v>
      </c>
      <c r="H31" s="3">
        <f>'2F'!K60</f>
        <v>850.19630802113181</v>
      </c>
      <c r="I31" s="3">
        <f>'2F'!L60</f>
        <v>660.72363617501833</v>
      </c>
      <c r="J31" s="3">
        <f t="shared" si="2"/>
        <v>2.548714004135856</v>
      </c>
      <c r="L31" s="3">
        <f>AVERAGE('3F'!$J30:$J60) + Calibration!$C$11</f>
        <v>400.42041985544074</v>
      </c>
      <c r="M31" s="3">
        <f>'3F'!K60</f>
        <v>750.33988644305271</v>
      </c>
      <c r="N31" s="3">
        <f>'3F'!L60</f>
        <v>667.62840557464222</v>
      </c>
      <c r="O31" s="3">
        <f t="shared" si="3"/>
        <v>1.9817231721890323</v>
      </c>
      <c r="Q31" s="3">
        <f>AVERAGE('4F'!$K174:$K204) + Calibration!$C$11</f>
        <v>396.67541330520868</v>
      </c>
      <c r="R31" s="3">
        <f>'4F'!L204</f>
        <v>717.97900115148195</v>
      </c>
      <c r="S31" s="3">
        <f>'4F'!M204</f>
        <v>668.49155055583219</v>
      </c>
      <c r="T31" s="3">
        <f t="shared" si="4"/>
        <v>1.8196608824076668</v>
      </c>
    </row>
    <row r="32" spans="1:20" x14ac:dyDescent="0.25">
      <c r="A32" s="3">
        <f t="shared" si="0"/>
        <v>4.9166666666666661</v>
      </c>
      <c r="B32" s="3">
        <f>AVERAGE('1F'!$J31:$J61) + Calibration!$C$11</f>
        <v>403.94654462182018</v>
      </c>
      <c r="C32" s="2">
        <f>'1F'!K61</f>
        <v>746.44052486936937</v>
      </c>
      <c r="D32" s="2">
        <f>'1F'!L61</f>
        <v>671.40964156227926</v>
      </c>
      <c r="E32" s="3">
        <f t="shared" si="1"/>
        <v>1.9396699006509335</v>
      </c>
      <c r="G32" s="3">
        <f>AVERAGE('2F'!$J31:$J61) + Calibration!$C$11</f>
        <v>400.34611976057414</v>
      </c>
      <c r="H32" s="3">
        <f>'2F'!K61</f>
        <v>837.41274286258715</v>
      </c>
      <c r="I32" s="3">
        <f>'2F'!L61</f>
        <v>664.75141866729882</v>
      </c>
      <c r="J32" s="3">
        <f t="shared" si="2"/>
        <v>2.4752697048788117</v>
      </c>
      <c r="L32" s="3">
        <f>AVERAGE('3F'!$J31:$J61) + Calibration!$C$11</f>
        <v>400.48467711211686</v>
      </c>
      <c r="M32" s="3">
        <f>'3F'!K61</f>
        <v>741.2145360029316</v>
      </c>
      <c r="N32" s="3">
        <f>'3F'!L61</f>
        <v>668.73814227046341</v>
      </c>
      <c r="O32" s="3">
        <f t="shared" si="3"/>
        <v>1.9296790298791902</v>
      </c>
      <c r="Q32" s="3">
        <f>AVERAGE('4F'!$K175:$K205) + Calibration!$C$11</f>
        <v>396.65533204652763</v>
      </c>
      <c r="R32" s="3">
        <f>'4F'!L205</f>
        <v>716.69262999103228</v>
      </c>
      <c r="S32" s="3">
        <f>'4F'!M205</f>
        <v>667.83393840015765</v>
      </c>
      <c r="T32" s="3">
        <f t="shared" si="4"/>
        <v>1.8124894150254269</v>
      </c>
    </row>
    <row r="33" spans="1:20" x14ac:dyDescent="0.25">
      <c r="A33" s="3">
        <f t="shared" si="0"/>
        <v>4.9999999999999991</v>
      </c>
      <c r="B33" s="3">
        <f>AVERAGE('1F'!$J32:$J62) + Calibration!$C$11</f>
        <v>403.77385290564536</v>
      </c>
      <c r="C33" s="2">
        <f>'1F'!K62</f>
        <v>741.45572707802887</v>
      </c>
      <c r="D33" s="2">
        <f>'1F'!L62</f>
        <v>679.17750662310618</v>
      </c>
      <c r="E33" s="3">
        <f t="shared" si="1"/>
        <v>1.912417166731371</v>
      </c>
      <c r="G33" s="3">
        <f>AVERAGE('2F'!$J32:$J62) + Calibration!$C$11</f>
        <v>400.44250634840427</v>
      </c>
      <c r="H33" s="3">
        <f>'2F'!K62</f>
        <v>831.30240548072413</v>
      </c>
      <c r="I33" s="3">
        <f>'2F'!L62</f>
        <v>663.18960264131852</v>
      </c>
      <c r="J33" s="3">
        <f t="shared" si="2"/>
        <v>2.4401187347596847</v>
      </c>
      <c r="L33" s="3">
        <f>AVERAGE('3F'!$J32:$J62) + Calibration!$C$11</f>
        <v>400.57303131695738</v>
      </c>
      <c r="M33" s="3">
        <f>'3F'!K62</f>
        <v>724.49140539820701</v>
      </c>
      <c r="N33" s="3">
        <f>'3F'!L62</f>
        <v>662.07991526548403</v>
      </c>
      <c r="O33" s="3">
        <f t="shared" si="3"/>
        <v>1.8344693825540173</v>
      </c>
      <c r="Q33" s="3">
        <f>AVERAGE('4F'!$K176:$K206) + Calibration!$C$11</f>
        <v>396.4264150550573</v>
      </c>
      <c r="R33" s="3">
        <f>'4F'!L206</f>
        <v>738.19952696465884</v>
      </c>
      <c r="S33" s="3">
        <f>'4F'!M206</f>
        <v>662.53203980563103</v>
      </c>
      <c r="T33" s="3">
        <f t="shared" si="4"/>
        <v>1.9355873570207107</v>
      </c>
    </row>
    <row r="34" spans="1:20" x14ac:dyDescent="0.25">
      <c r="A34" s="3">
        <f t="shared" si="0"/>
        <v>5.0833333333333321</v>
      </c>
      <c r="B34" s="3">
        <f>AVERAGE('1F'!$J33:$J63) + Calibration!$C$11</f>
        <v>403.76381207550037</v>
      </c>
      <c r="C34" s="2">
        <f>'1F'!K63</f>
        <v>760.75164824347576</v>
      </c>
      <c r="D34" s="2">
        <f>'1F'!L63</f>
        <v>674.94424062529708</v>
      </c>
      <c r="E34" s="3">
        <f t="shared" si="1"/>
        <v>2.0217539596259329</v>
      </c>
      <c r="G34" s="3">
        <f>AVERAGE('2F'!$J33:$J63) + Calibration!$C$11</f>
        <v>400.68146376841048</v>
      </c>
      <c r="H34" s="3">
        <f>'2F'!K63</f>
        <v>826.55880278446602</v>
      </c>
      <c r="I34" s="3">
        <f>'2F'!L63</f>
        <v>662.28544809099969</v>
      </c>
      <c r="J34" s="3">
        <f t="shared" si="2"/>
        <v>2.4119006566529793</v>
      </c>
      <c r="L34" s="3">
        <f>AVERAGE('3F'!$J33:$J63) + Calibration!$C$11</f>
        <v>400.44250835644976</v>
      </c>
      <c r="M34" s="3">
        <f>'3F'!K63</f>
        <v>738.84273666479532</v>
      </c>
      <c r="N34" s="3">
        <f>'3F'!L63</f>
        <v>670.29990486645795</v>
      </c>
      <c r="O34" s="3">
        <f t="shared" si="3"/>
        <v>1.9164854715071997</v>
      </c>
      <c r="Q34" s="3">
        <f>AVERAGE('4F'!$K177:$K207) + Calibration!$C$11</f>
        <v>396.06898355023475</v>
      </c>
      <c r="R34" s="3">
        <f>'4F'!L207</f>
        <v>741.01355282031625</v>
      </c>
      <c r="S34" s="3">
        <f>'4F'!M207</f>
        <v>661.4223031098096</v>
      </c>
      <c r="T34" s="3">
        <f t="shared" si="4"/>
        <v>1.9535484913415959</v>
      </c>
    </row>
    <row r="35" spans="1:20" x14ac:dyDescent="0.25">
      <c r="A35" s="3">
        <f t="shared" si="0"/>
        <v>5.1666666666666652</v>
      </c>
      <c r="B35" s="3">
        <f>AVERAGE('1F'!$J34:$J64) + Calibration!$C$11</f>
        <v>403.78389233015849</v>
      </c>
      <c r="C35" s="2">
        <f>'1F'!K64</f>
        <v>773.77640447711781</v>
      </c>
      <c r="D35" s="2">
        <f>'1F'!L64</f>
        <v>670.05331315182661</v>
      </c>
      <c r="E35" s="3">
        <f t="shared" si="1"/>
        <v>2.0954042426058592</v>
      </c>
      <c r="G35" s="3">
        <f>AVERAGE('2F'!$J34:$J64) + Calibration!$C$11</f>
        <v>400.63929501274339</v>
      </c>
      <c r="H35" s="3">
        <f>'2F'!K64</f>
        <v>825.67445024905555</v>
      </c>
      <c r="I35" s="3">
        <f>'2F'!L64</f>
        <v>668.2860136203177</v>
      </c>
      <c r="J35" s="3">
        <f t="shared" si="2"/>
        <v>2.4071310588714243</v>
      </c>
      <c r="L35" s="3">
        <f>AVERAGE('3F'!$J34:$J64) + Calibration!$C$11</f>
        <v>400.27985726961543</v>
      </c>
      <c r="M35" s="3">
        <f>'3F'!K64</f>
        <v>731.44597988265957</v>
      </c>
      <c r="N35" s="3">
        <f>'3F'!L64</f>
        <v>660.97022788964966</v>
      </c>
      <c r="O35" s="3">
        <f t="shared" si="3"/>
        <v>1.8755160592414375</v>
      </c>
      <c r="Q35" s="3">
        <f>AVERAGE('4F'!$K178:$K208) + Calibration!$C$11</f>
        <v>395.90633246340042</v>
      </c>
      <c r="R35" s="3">
        <f>'4F'!L208</f>
        <v>738.19952696465884</v>
      </c>
      <c r="S35" s="3">
        <f>'4F'!M208</f>
        <v>661.83332355085281</v>
      </c>
      <c r="T35" s="3">
        <f t="shared" si="4"/>
        <v>1.9385327768151264</v>
      </c>
    </row>
    <row r="36" spans="1:20" x14ac:dyDescent="0.25">
      <c r="A36" s="3">
        <f t="shared" ref="A36:A68" si="5">1/12+A35</f>
        <v>5.2499999999999982</v>
      </c>
      <c r="B36" s="3">
        <f>AVERAGE('1F'!$J35:$J65) + Calibration!$C$11</f>
        <v>403.70758720181391</v>
      </c>
      <c r="C36" s="2">
        <f>'1F'!K65</f>
        <v>772.93221159436598</v>
      </c>
      <c r="D36" s="2">
        <f>'1F'!L65</f>
        <v>670.71092530750104</v>
      </c>
      <c r="E36" s="3">
        <f t="shared" si="1"/>
        <v>2.0910554106549277</v>
      </c>
      <c r="G36" s="3">
        <f>AVERAGE('2F'!$J35:$J65) + Calibration!$C$11</f>
        <v>400.58507838540783</v>
      </c>
      <c r="H36" s="3">
        <f>'2F'!K65</f>
        <v>802.23792819500522</v>
      </c>
      <c r="I36" s="3">
        <f>'2F'!L65</f>
        <v>669.39570099615207</v>
      </c>
      <c r="J36" s="3">
        <f t="shared" si="2"/>
        <v>2.2747084276437324</v>
      </c>
      <c r="L36" s="3">
        <f>AVERAGE('3F'!$J35:$J65) + Calibration!$C$11</f>
        <v>399.99672244598213</v>
      </c>
      <c r="M36" s="3">
        <f>'3F'!K65</f>
        <v>729.27516372713865</v>
      </c>
      <c r="N36" s="3">
        <f>'3F'!L65</f>
        <v>667.62840557464222</v>
      </c>
      <c r="O36" s="3">
        <f t="shared" si="3"/>
        <v>1.8648254226970036</v>
      </c>
      <c r="Q36" s="3">
        <f>AVERAGE('4F'!$K179:$K209) + Calibration!$C$11</f>
        <v>395.94850121906757</v>
      </c>
      <c r="R36" s="3">
        <f>'4F'!L209</f>
        <v>729.51635480223581</v>
      </c>
      <c r="S36" s="3">
        <f>'4F'!M209</f>
        <v>661.17571139517827</v>
      </c>
      <c r="T36" s="3">
        <f t="shared" si="4"/>
        <v>1.889117948736966</v>
      </c>
    </row>
    <row r="37" spans="1:20" x14ac:dyDescent="0.25">
      <c r="A37" s="3">
        <f t="shared" si="5"/>
        <v>5.3333333333333313</v>
      </c>
      <c r="B37" s="3">
        <f>AVERAGE('1F'!$J36:$J66) + Calibration!$C$11</f>
        <v>403.69754657247341</v>
      </c>
      <c r="C37" s="2">
        <f>'1F'!K66</f>
        <v>768.99264614818617</v>
      </c>
      <c r="D37" s="2">
        <f>'1F'!L66</f>
        <v>672.27273722348241</v>
      </c>
      <c r="E37" s="3">
        <f t="shared" si="1"/>
        <v>2.0688010603578073</v>
      </c>
      <c r="G37" s="3">
        <f>AVERAGE('2F'!$J36:$J66) + Calibration!$C$11</f>
        <v>400.69351304571092</v>
      </c>
      <c r="H37" s="3">
        <f>'2F'!K66</f>
        <v>791.58497129949956</v>
      </c>
      <c r="I37" s="3">
        <f>'2F'!L66</f>
        <v>674.28662846962266</v>
      </c>
      <c r="J37" s="3">
        <f t="shared" si="2"/>
        <v>2.2137626928461911</v>
      </c>
      <c r="L37" s="3">
        <f>AVERAGE('3F'!$J36:$J66) + Calibration!$C$11</f>
        <v>399.81198145250698</v>
      </c>
      <c r="M37" s="3">
        <f>'3F'!K66</f>
        <v>720.59199558470084</v>
      </c>
      <c r="N37" s="3">
        <f>'3F'!L66</f>
        <v>666.06663886864885</v>
      </c>
      <c r="O37" s="3">
        <f t="shared" si="3"/>
        <v>1.8166956910976244</v>
      </c>
      <c r="Q37" s="3">
        <f>AVERAGE('4F'!$K180:$K210) + Calibration!$C$11</f>
        <v>395.88223551523606</v>
      </c>
      <c r="R37" s="3">
        <f>'4F'!L210</f>
        <v>714.07963957779862</v>
      </c>
      <c r="S37" s="3">
        <f>'4F'!M210</f>
        <v>666.27212237417746</v>
      </c>
      <c r="T37" s="3">
        <f t="shared" si="4"/>
        <v>1.8020694164589837</v>
      </c>
    </row>
    <row r="38" spans="1:20" x14ac:dyDescent="0.25">
      <c r="A38" s="3">
        <f t="shared" si="5"/>
        <v>5.4166666666666643</v>
      </c>
      <c r="B38" s="3">
        <f>AVERAGE('1F'!$J37:$J67) + Calibration!$C$11</f>
        <v>403.56903185831663</v>
      </c>
      <c r="C38" s="2">
        <f>'1F'!K67</f>
        <v>737.51616163184906</v>
      </c>
      <c r="D38" s="2">
        <f>'1F'!L67</f>
        <v>677.41020709159739</v>
      </c>
      <c r="E38" s="3">
        <f t="shared" si="1"/>
        <v>1.8912659298779813</v>
      </c>
      <c r="G38" s="3">
        <f>AVERAGE('2F'!$J37:$J67) + Calibration!$C$11</f>
        <v>400.67142434389734</v>
      </c>
      <c r="H38" s="3">
        <f>'2F'!K67</f>
        <v>787.04235580584225</v>
      </c>
      <c r="I38" s="3">
        <f>'2F'!L67</f>
        <v>678.93091490847485</v>
      </c>
      <c r="J38" s="3">
        <f t="shared" si="2"/>
        <v>2.1881612800946799</v>
      </c>
      <c r="L38" s="3">
        <f>AVERAGE('3F'!$J37:$J67) + Calibration!$C$11</f>
        <v>399.70354699300839</v>
      </c>
      <c r="M38" s="3">
        <f>'3F'!K67</f>
        <v>716.2504074934966</v>
      </c>
      <c r="N38" s="3">
        <f>'3F'!L67</f>
        <v>671.82061268333553</v>
      </c>
      <c r="O38" s="3">
        <f t="shared" si="3"/>
        <v>1.7927217786851612</v>
      </c>
      <c r="Q38" s="3">
        <f>AVERAGE('4F'!$K181:$K211) + Calibration!$C$11</f>
        <v>395.92641131242675</v>
      </c>
      <c r="R38" s="3">
        <f>'4F'!L211</f>
        <v>700.85389614155599</v>
      </c>
      <c r="S38" s="3">
        <f>'4F'!M211</f>
        <v>661.83332355085281</v>
      </c>
      <c r="T38" s="3">
        <f t="shared" si="4"/>
        <v>1.726916962968982</v>
      </c>
    </row>
    <row r="39" spans="1:20" x14ac:dyDescent="0.25">
      <c r="A39" s="3">
        <f t="shared" si="5"/>
        <v>5.4999999999999973</v>
      </c>
      <c r="B39" s="3">
        <f>AVERAGE('1F'!$J38:$J68) + Calibration!$C$11</f>
        <v>403.2979449063518</v>
      </c>
      <c r="C39" s="2">
        <f>'1F'!K68</f>
        <v>735.34534547632802</v>
      </c>
      <c r="D39" s="2">
        <f>'1F'!L68</f>
        <v>666.27212237417746</v>
      </c>
      <c r="E39" s="3">
        <f t="shared" si="1"/>
        <v>1.8805070617867459</v>
      </c>
      <c r="G39" s="3">
        <f>AVERAGE('2F'!$J38:$J68) + Calibration!$C$11</f>
        <v>400.6714243438974</v>
      </c>
      <c r="H39" s="3">
        <f>'2F'!K68</f>
        <v>780.28880872384286</v>
      </c>
      <c r="I39" s="3">
        <f>'2F'!L68</f>
        <v>680.28724331892761</v>
      </c>
      <c r="J39" s="3">
        <f t="shared" si="2"/>
        <v>2.1499134487368412</v>
      </c>
      <c r="L39" s="3">
        <f>AVERAGE('3F'!$J38:$J68) + Calibration!$C$11</f>
        <v>399.61720103451864</v>
      </c>
      <c r="M39" s="3">
        <f>'3F'!K68</f>
        <v>716.04942431088125</v>
      </c>
      <c r="N39" s="3">
        <f>'3F'!L68</f>
        <v>673.17694109378817</v>
      </c>
      <c r="O39" s="3">
        <f t="shared" si="3"/>
        <v>1.7920725457469067</v>
      </c>
      <c r="Q39" s="3">
        <f>AVERAGE('4F'!$K182:$K212) + Calibration!$C$11</f>
        <v>395.98062914458973</v>
      </c>
      <c r="R39" s="3">
        <f>'4F'!L212</f>
        <v>688.2713181856119</v>
      </c>
      <c r="S39" s="3">
        <f>'4F'!M212</f>
        <v>655.42173758049159</v>
      </c>
      <c r="T39" s="3">
        <f t="shared" si="4"/>
        <v>1.6553501213761825</v>
      </c>
    </row>
    <row r="40" spans="1:20" x14ac:dyDescent="0.25">
      <c r="A40" s="3">
        <f t="shared" si="5"/>
        <v>5.5833333333333304</v>
      </c>
      <c r="B40" s="3">
        <f>AVERAGE('1F'!$J39:$J69) + Calibration!$C$11</f>
        <v>403.09312486304577</v>
      </c>
      <c r="C40" s="2">
        <f>'1F'!K69</f>
        <v>739.68692954754704</v>
      </c>
      <c r="D40" s="2">
        <f>'1F'!L69</f>
        <v>667.17632624448322</v>
      </c>
      <c r="E40" s="3">
        <f t="shared" si="1"/>
        <v>1.9062550273736618</v>
      </c>
      <c r="G40" s="3">
        <f>AVERAGE('2F'!$J39:$J69) + Calibration!$C$11</f>
        <v>400.82202755906314</v>
      </c>
      <c r="H40" s="3">
        <f>'2F'!K69</f>
        <v>772.04781483911768</v>
      </c>
      <c r="I40" s="3">
        <f>'2F'!L69</f>
        <v>671.82061268333553</v>
      </c>
      <c r="J40" s="3">
        <f t="shared" si="2"/>
        <v>2.1023887351600261</v>
      </c>
      <c r="L40" s="3">
        <f>AVERAGE('3F'!$J39:$J69) + Calibration!$C$11</f>
        <v>399.30193828536318</v>
      </c>
      <c r="M40" s="3">
        <f>'3F'!K69</f>
        <v>718.22024046640217</v>
      </c>
      <c r="N40" s="3">
        <f>'3F'!L69</f>
        <v>664.75141866729882</v>
      </c>
      <c r="O40" s="3">
        <f t="shared" si="3"/>
        <v>1.8061521287473399</v>
      </c>
      <c r="Q40" s="3">
        <f>AVERAGE('4F'!$K183:$K213) + Calibration!$C$11</f>
        <v>395.97058851524935</v>
      </c>
      <c r="R40" s="3">
        <f>'4F'!L213</f>
        <v>705.8386416730882</v>
      </c>
      <c r="S40" s="3">
        <f>'4F'!M213</f>
        <v>660.97022788964966</v>
      </c>
      <c r="T40" s="3">
        <f t="shared" si="4"/>
        <v>1.7548972260742806</v>
      </c>
    </row>
    <row r="41" spans="1:20" x14ac:dyDescent="0.25">
      <c r="A41" s="3">
        <f t="shared" si="5"/>
        <v>5.6666666666666634</v>
      </c>
      <c r="B41" s="3">
        <f>AVERAGE('1F'!$J40:$J70) + Calibration!$C$11</f>
        <v>402.84412641208985</v>
      </c>
      <c r="C41" s="2">
        <f>'1F'!K70</f>
        <v>737.11414300680997</v>
      </c>
      <c r="D41" s="2">
        <f>'1F'!L70</f>
        <v>667.62840557464222</v>
      </c>
      <c r="E41" s="3">
        <f t="shared" si="1"/>
        <v>1.893094557195524</v>
      </c>
      <c r="G41" s="3">
        <f>AVERAGE('2F'!$J40:$J70) + Calibration!$C$11</f>
        <v>400.96258994408396</v>
      </c>
      <c r="H41" s="3">
        <f>'2F'!K70</f>
        <v>764.65105805698204</v>
      </c>
      <c r="I41" s="3">
        <f>'2F'!L70</f>
        <v>675.19083233992842</v>
      </c>
      <c r="J41" s="3">
        <f t="shared" si="2"/>
        <v>2.0597021130197897</v>
      </c>
      <c r="L41" s="3">
        <f>AVERAGE('3F'!$J40:$J70) + Calibration!$C$11</f>
        <v>398.99872320707169</v>
      </c>
      <c r="M41" s="3">
        <f>'3F'!K70</f>
        <v>713.63741708026305</v>
      </c>
      <c r="N41" s="3">
        <f>'3F'!L70</f>
        <v>669.19021749062347</v>
      </c>
      <c r="O41" s="3">
        <f t="shared" si="3"/>
        <v>1.7819151263471578</v>
      </c>
      <c r="Q41" s="3">
        <f>AVERAGE('4F'!$K184:$K214) + Calibration!$C$11</f>
        <v>396.13323960208362</v>
      </c>
      <c r="R41" s="3">
        <f>'4F'!L214</f>
        <v>702.14026730200567</v>
      </c>
      <c r="S41" s="3">
        <f>'4F'!M214</f>
        <v>660.31261573397512</v>
      </c>
      <c r="T41" s="3">
        <f t="shared" si="4"/>
        <v>1.7330308129450476</v>
      </c>
    </row>
    <row r="42" spans="1:20" x14ac:dyDescent="0.25">
      <c r="A42" s="3">
        <f t="shared" si="5"/>
        <v>5.7499999999999964</v>
      </c>
      <c r="B42" s="3">
        <f>AVERAGE('1F'!$J41:$J71) + Calibration!$C$11</f>
        <v>402.59512816193865</v>
      </c>
      <c r="C42" s="2">
        <f>'1F'!K71</f>
        <v>732.5313678604939</v>
      </c>
      <c r="D42" s="2">
        <f>'1F'!L71</f>
        <v>667.83393840015765</v>
      </c>
      <c r="E42" s="3">
        <f t="shared" si="1"/>
        <v>1.8685507780740584</v>
      </c>
      <c r="G42" s="3">
        <f>AVERAGE('2F'!$J41:$J71) + Calibration!$C$11</f>
        <v>401.0067671469065</v>
      </c>
      <c r="H42" s="3">
        <f>'2F'!K71</f>
        <v>748.81232420750575</v>
      </c>
      <c r="I42" s="3">
        <f>'2F'!L71</f>
        <v>669.39570099615207</v>
      </c>
      <c r="J42" s="3">
        <f t="shared" si="2"/>
        <v>1.9697513218245903</v>
      </c>
      <c r="L42" s="3">
        <f>AVERAGE('3F'!$J41:$J71) + Calibration!$C$11</f>
        <v>398.74771791539695</v>
      </c>
      <c r="M42" s="3">
        <f>'3F'!K71</f>
        <v>712.15006273719791</v>
      </c>
      <c r="N42" s="3">
        <f>'3F'!L71</f>
        <v>668.94362577599213</v>
      </c>
      <c r="O42" s="3">
        <f t="shared" si="3"/>
        <v>1.7749132250584199</v>
      </c>
      <c r="Q42" s="3">
        <f>AVERAGE('4F'!$K185:$K215) + Calibration!$C$11</f>
        <v>396.28384281724954</v>
      </c>
      <c r="R42" s="3">
        <f>'4F'!L215</f>
        <v>696.95448632804971</v>
      </c>
      <c r="S42" s="3">
        <f>'4F'!M215</f>
        <v>658.95633664350942</v>
      </c>
      <c r="T42" s="3">
        <f t="shared" si="4"/>
        <v>1.7028088984387904</v>
      </c>
    </row>
    <row r="43" spans="1:20" x14ac:dyDescent="0.25">
      <c r="A43" s="3">
        <f t="shared" si="5"/>
        <v>5.8333333333333295</v>
      </c>
      <c r="B43" s="3">
        <f>AVERAGE('1F'!$J42:$J72) + Calibration!$C$11</f>
        <v>402.13930162213052</v>
      </c>
      <c r="C43" s="2">
        <f>'1F'!K72</f>
        <v>731.44597988265957</v>
      </c>
      <c r="D43" s="2">
        <f>'1F'!L72</f>
        <v>668.94362577599213</v>
      </c>
      <c r="E43" s="3">
        <f t="shared" si="1"/>
        <v>1.8649853391397235</v>
      </c>
      <c r="G43" s="3">
        <f>AVERAGE('2F'!$J42:$J72) + Calibration!$C$11</f>
        <v>401.07303164591076</v>
      </c>
      <c r="H43" s="3">
        <f>'2F'!K72</f>
        <v>749.25449846521838</v>
      </c>
      <c r="I43" s="3">
        <f>'2F'!L72</f>
        <v>660.51815266948961</v>
      </c>
      <c r="J43" s="3">
        <f t="shared" si="2"/>
        <v>1.9718802376198419</v>
      </c>
      <c r="L43" s="3">
        <f>AVERAGE('3F'!$J42:$J72) + Calibration!$C$11</f>
        <v>398.60715412474428</v>
      </c>
      <c r="M43" s="3">
        <f>'3F'!K72</f>
        <v>701.4970576018693</v>
      </c>
      <c r="N43" s="3">
        <f>'3F'!L72</f>
        <v>671.16300052766098</v>
      </c>
      <c r="O43" s="3">
        <f t="shared" si="3"/>
        <v>1.7153773872492757</v>
      </c>
      <c r="Q43" s="3">
        <f>AVERAGE('4F'!$K186:$K216) + Calibration!$C$11</f>
        <v>396.52279923323289</v>
      </c>
      <c r="R43" s="3">
        <f>'4F'!L216</f>
        <v>693.25611195696717</v>
      </c>
      <c r="S43" s="3">
        <f>'4F'!M216</f>
        <v>661.62784004532409</v>
      </c>
      <c r="T43" s="3">
        <f t="shared" si="4"/>
        <v>1.6805103400493611</v>
      </c>
    </row>
    <row r="44" spans="1:20" x14ac:dyDescent="0.25">
      <c r="A44" s="3">
        <f t="shared" si="5"/>
        <v>5.9166666666666625</v>
      </c>
      <c r="B44" s="3">
        <f>AVERAGE('1F'!$J43:$J73) + Calibration!$C$11</f>
        <v>401.82604591449854</v>
      </c>
      <c r="C44" s="2">
        <f>'1F'!K73</f>
        <v>737.95833588956179</v>
      </c>
      <c r="D44" s="2">
        <f>'1F'!L73</f>
        <v>670.29990486645795</v>
      </c>
      <c r="E44" s="3">
        <f t="shared" si="1"/>
        <v>1.90364129912665</v>
      </c>
      <c r="G44" s="3">
        <f>AVERAGE('2F'!$J43:$J73) + Calibration!$C$11</f>
        <v>401.19150552992249</v>
      </c>
      <c r="H44" s="3">
        <f>'2F'!K73</f>
        <v>748.37010170997019</v>
      </c>
      <c r="I44" s="3">
        <f>'2F'!L73</f>
        <v>658.95633664350942</v>
      </c>
      <c r="J44" s="3">
        <f t="shared" si="2"/>
        <v>1.9662006108076771</v>
      </c>
      <c r="L44" s="3">
        <f>AVERAGE('3F'!$J43:$J73) + Calibration!$C$11</f>
        <v>398.53285603792312</v>
      </c>
      <c r="M44" s="3">
        <f>'3F'!K73</f>
        <v>694.10030483971889</v>
      </c>
      <c r="N44" s="3">
        <f>'3F'!L73</f>
        <v>666.51871408880879</v>
      </c>
      <c r="O44" s="3">
        <f t="shared" si="3"/>
        <v>1.6739076220804074</v>
      </c>
      <c r="Q44" s="3">
        <f>AVERAGE('4F'!$K187:$K217) + Calibration!$C$11</f>
        <v>396.67541089555419</v>
      </c>
      <c r="R44" s="3">
        <f>'4F'!L217</f>
        <v>693.0149208818699</v>
      </c>
      <c r="S44" s="3">
        <f>'4F'!M217</f>
        <v>665.86110604313319</v>
      </c>
      <c r="T44" s="3">
        <f t="shared" si="4"/>
        <v>1.6782800897074057</v>
      </c>
    </row>
    <row r="45" spans="1:20" x14ac:dyDescent="0.25">
      <c r="A45" s="3">
        <f t="shared" si="5"/>
        <v>5.9999999999999956</v>
      </c>
      <c r="B45" s="3">
        <f>AVERAGE('1F'!$J44:$J74) + Calibration!$C$11</f>
        <v>401.71761145499994</v>
      </c>
      <c r="C45" s="2">
        <f>'1F'!K74</f>
        <v>733.61675181834278</v>
      </c>
      <c r="D45" s="2">
        <f>'1F'!L74</f>
        <v>670.5054376919735</v>
      </c>
      <c r="E45" s="3">
        <f t="shared" si="1"/>
        <v>1.8796674094808479</v>
      </c>
      <c r="G45" s="3">
        <f>AVERAGE('2F'!$J44:$J74) + Calibration!$C$11</f>
        <v>401.17945765825397</v>
      </c>
      <c r="H45" s="3">
        <f>'2F'!K74</f>
        <v>748.16911450736939</v>
      </c>
      <c r="I45" s="3">
        <f>'2F'!L74</f>
        <v>658.75085313798081</v>
      </c>
      <c r="J45" s="3">
        <f t="shared" si="2"/>
        <v>1.965130577597185</v>
      </c>
      <c r="L45" s="3">
        <f>AVERAGE('3F'!$J44:$J74) + Calibration!$C$11</f>
        <v>398.47863820576021</v>
      </c>
      <c r="M45" s="3">
        <f>'3F'!K74</f>
        <v>683.48755583669515</v>
      </c>
      <c r="N45" s="3">
        <f>'3F'!L74</f>
        <v>664.95695149281437</v>
      </c>
      <c r="O45" s="3">
        <f t="shared" si="3"/>
        <v>1.6141107605635985</v>
      </c>
      <c r="Q45" s="3">
        <f>AVERAGE('4F'!$K188:$K218) + Calibration!$C$11</f>
        <v>396.66336302388567</v>
      </c>
      <c r="R45" s="3">
        <f>'4F'!L218</f>
        <v>692.81393367926921</v>
      </c>
      <c r="S45" s="3">
        <f>'4F'!M218</f>
        <v>668.0805301147891</v>
      </c>
      <c r="T45" s="3">
        <f t="shared" si="4"/>
        <v>1.6772100564969143</v>
      </c>
    </row>
    <row r="46" spans="1:20" x14ac:dyDescent="0.25">
      <c r="A46" s="3">
        <f t="shared" si="5"/>
        <v>6.0833333333333286</v>
      </c>
      <c r="B46" s="3">
        <f>AVERAGE('1F'!$J45:$J75) + Calibration!$C$11</f>
        <v>401.52082258985627</v>
      </c>
      <c r="C46" s="2">
        <f>'1F'!K75</f>
        <v>709.7380514865946</v>
      </c>
      <c r="D46" s="2">
        <f>'1F'!L75</f>
        <v>663.6417271814654</v>
      </c>
      <c r="E46" s="3">
        <f t="shared" si="1"/>
        <v>1.7455479985982045</v>
      </c>
      <c r="G46" s="3">
        <f>AVERAGE('2F'!$J45:$J75) + Calibration!$C$11</f>
        <v>401.26580361674365</v>
      </c>
      <c r="H46" s="3">
        <f>'2F'!K75</f>
        <v>750.78210894058827</v>
      </c>
      <c r="I46" s="3">
        <f>'2F'!L75</f>
        <v>661.62784004532409</v>
      </c>
      <c r="J46" s="3">
        <f t="shared" si="2"/>
        <v>1.9794399210560556</v>
      </c>
      <c r="L46" s="3">
        <f>AVERAGE('3F'!$J45:$J75) + Calibration!$C$11</f>
        <v>398.48867883510059</v>
      </c>
      <c r="M46" s="3">
        <f>'3F'!K75</f>
        <v>683.6885390193105</v>
      </c>
      <c r="N46" s="3">
        <f>'3F'!L75</f>
        <v>673.62901631394823</v>
      </c>
      <c r="O46" s="3">
        <f t="shared" si="3"/>
        <v>1.6151921387620509</v>
      </c>
      <c r="Q46" s="3">
        <f>AVERAGE('4F'!$K189:$K219) + Calibration!$C$11</f>
        <v>396.80392681453827</v>
      </c>
      <c r="R46" s="3">
        <f>'4F'!L219</f>
        <v>695.42692811248821</v>
      </c>
      <c r="S46" s="3">
        <f>'4F'!M219</f>
        <v>660.97022788964966</v>
      </c>
      <c r="T46" s="3">
        <f t="shared" si="4"/>
        <v>1.6912123443484173</v>
      </c>
    </row>
    <row r="47" spans="1:20" x14ac:dyDescent="0.25">
      <c r="A47" s="3">
        <f t="shared" si="5"/>
        <v>6.1666666666666616</v>
      </c>
      <c r="B47" s="3">
        <f>AVERAGE('1F'!$J46:$J76) + Calibration!$C$11</f>
        <v>401.29391404554133</v>
      </c>
      <c r="C47" s="2">
        <f>'1F'!K76</f>
        <v>710.8234394644287</v>
      </c>
      <c r="D47" s="2">
        <f>'1F'!L76</f>
        <v>664.0527476225086</v>
      </c>
      <c r="E47" s="3">
        <f t="shared" si="1"/>
        <v>1.7529800184629087</v>
      </c>
      <c r="G47" s="3">
        <f>AVERAGE('2F'!$J46:$J76) + Calibration!$C$11</f>
        <v>401.26580361674365</v>
      </c>
      <c r="H47" s="3">
        <f>'2F'!K76</f>
        <v>734.94337509111199</v>
      </c>
      <c r="I47" s="3">
        <f>'2F'!L76</f>
        <v>662.53203980563103</v>
      </c>
      <c r="J47" s="3">
        <f t="shared" si="2"/>
        <v>1.8897393216760463</v>
      </c>
      <c r="L47" s="3">
        <f>AVERAGE('3F'!$J46:$J76) + Calibration!$C$11</f>
        <v>398.44450163227816</v>
      </c>
      <c r="M47" s="3">
        <f>'3F'!K76</f>
        <v>658.72445874969856</v>
      </c>
      <c r="N47" s="3">
        <f>'3F'!L76</f>
        <v>678.72543140294624</v>
      </c>
      <c r="O47" s="3">
        <f t="shared" si="3"/>
        <v>1.4740615242302166</v>
      </c>
      <c r="Q47" s="3">
        <f>AVERAGE('4F'!$K190:$K220) + Calibration!$C$11</f>
        <v>396.85814484750586</v>
      </c>
      <c r="R47" s="3">
        <f>'4F'!L220</f>
        <v>715.40621461074488</v>
      </c>
      <c r="S47" s="3">
        <f>'4F'!M220</f>
        <v>661.4223031098096</v>
      </c>
      <c r="T47" s="3">
        <f t="shared" si="4"/>
        <v>1.8040553658304186</v>
      </c>
    </row>
    <row r="48" spans="1:20" x14ac:dyDescent="0.25">
      <c r="A48" s="3">
        <f t="shared" si="5"/>
        <v>6.2499999999999947</v>
      </c>
      <c r="B48" s="3">
        <f>AVERAGE('1F'!$J47:$J77) + Calibration!$C$11</f>
        <v>401.33809104755932</v>
      </c>
      <c r="C48" s="2">
        <f>'1F'!K77</f>
        <v>693.89931763711832</v>
      </c>
      <c r="D48" s="2">
        <f>'1F'!L77</f>
        <v>668.73814227046341</v>
      </c>
      <c r="E48" s="3">
        <f t="shared" si="1"/>
        <v>1.6568822754289734</v>
      </c>
      <c r="G48" s="3">
        <f>AVERAGE('2F'!$J47:$J77) + Calibration!$C$11</f>
        <v>401.34211015072009</v>
      </c>
      <c r="H48" s="3">
        <f>'2F'!K77</f>
        <v>731.003757385124</v>
      </c>
      <c r="I48" s="3">
        <f>'2F'!L77</f>
        <v>668.2860136203177</v>
      </c>
      <c r="J48" s="3">
        <f t="shared" si="2"/>
        <v>1.8669956595365738</v>
      </c>
      <c r="L48" s="3">
        <f>AVERAGE('3F'!$J47:$J77) + Calibration!$C$11</f>
        <v>398.19550338212673</v>
      </c>
      <c r="M48" s="3">
        <f>'3F'!K77</f>
        <v>673.47780864132574</v>
      </c>
      <c r="N48" s="3">
        <f>'3F'!L77</f>
        <v>671.82061268333553</v>
      </c>
      <c r="O48" s="3">
        <f t="shared" si="3"/>
        <v>1.5590253624520205</v>
      </c>
      <c r="Q48" s="3">
        <f>AVERAGE('4F'!$K191:$K221) + Calibration!$C$11</f>
        <v>396.83806459284767</v>
      </c>
      <c r="R48" s="3">
        <f>'4F'!L221</f>
        <v>698.24090572832245</v>
      </c>
      <c r="S48" s="3">
        <f>'4F'!M221</f>
        <v>661.17571139517827</v>
      </c>
      <c r="T48" s="3">
        <f t="shared" si="4"/>
        <v>1.7069556040039009</v>
      </c>
    </row>
    <row r="49" spans="1:20" x14ac:dyDescent="0.25">
      <c r="A49" s="3">
        <f t="shared" si="5"/>
        <v>6.3333333333333277</v>
      </c>
      <c r="B49" s="3">
        <f>AVERAGE('1F'!$J48:$J78) + Calibration!$C$11</f>
        <v>401.34813067287695</v>
      </c>
      <c r="C49" s="2">
        <f>'1F'!K78</f>
        <v>689.11551106836362</v>
      </c>
      <c r="D49" s="2">
        <f>'1F'!L78</f>
        <v>667.38181386001077</v>
      </c>
      <c r="E49" s="3">
        <f t="shared" si="1"/>
        <v>1.6297329539598155</v>
      </c>
      <c r="G49" s="3">
        <f>AVERAGE('2F'!$J48:$J78) + Calibration!$C$11</f>
        <v>401.39632677805582</v>
      </c>
      <c r="H49" s="3">
        <f>'2F'!K78</f>
        <v>712.35104591981337</v>
      </c>
      <c r="I49" s="3">
        <f>'2F'!L78</f>
        <v>668.73814227046341</v>
      </c>
      <c r="J49" s="3">
        <f t="shared" si="2"/>
        <v>1.7610514168706992</v>
      </c>
      <c r="L49" s="3">
        <f>AVERAGE('3F'!$J48:$J78) + Calibration!$C$11</f>
        <v>398.11919684815024</v>
      </c>
      <c r="M49" s="3">
        <f>'3F'!K78</f>
        <v>656.55364259417763</v>
      </c>
      <c r="N49" s="3">
        <f>'3F'!L78</f>
        <v>671.61512917780681</v>
      </c>
      <c r="O49" s="3">
        <f t="shared" si="3"/>
        <v>1.4636097117463513</v>
      </c>
      <c r="Q49" s="3">
        <f>AVERAGE('4F'!$K192:$K222) + Calibration!$C$11</f>
        <v>396.66537267586835</v>
      </c>
      <c r="R49" s="3">
        <f>'4F'!L222</f>
        <v>697.59769602818608</v>
      </c>
      <c r="S49" s="3">
        <f>'4F'!M222</f>
        <v>656.73691257185362</v>
      </c>
      <c r="T49" s="3">
        <f t="shared" si="4"/>
        <v>1.7042908880253862</v>
      </c>
    </row>
    <row r="50" spans="1:20" x14ac:dyDescent="0.25">
      <c r="A50" s="3">
        <f t="shared" si="5"/>
        <v>6.4166666666666607</v>
      </c>
      <c r="B50" s="3">
        <f>AVERAGE('1F'!$J49:$J79) + Calibration!$C$11</f>
        <v>401.37021917388591</v>
      </c>
      <c r="C50" s="2">
        <f>'1F'!K79</f>
        <v>701.93928009940498</v>
      </c>
      <c r="D50" s="2">
        <f>'1F'!L79</f>
        <v>668.0805301147891</v>
      </c>
      <c r="E50" s="3">
        <f t="shared" si="1"/>
        <v>1.7022335987416755</v>
      </c>
      <c r="G50" s="3">
        <f>AVERAGE('2F'!$J49:$J79) + Calibration!$C$11</f>
        <v>401.48267273654557</v>
      </c>
      <c r="H50" s="3">
        <f>'2F'!K79</f>
        <v>710.8234394644287</v>
      </c>
      <c r="I50" s="3">
        <f>'2F'!L79</f>
        <v>679.38303944862173</v>
      </c>
      <c r="J50" s="3">
        <f t="shared" si="2"/>
        <v>1.7519110082830436</v>
      </c>
      <c r="L50" s="3">
        <f>AVERAGE('3F'!$J49:$J79) + Calibration!$C$11</f>
        <v>398.02080301799208</v>
      </c>
      <c r="M50" s="3">
        <f>'3F'!K79</f>
        <v>654.82504893619216</v>
      </c>
      <c r="N50" s="3">
        <f>'3F'!L79</f>
        <v>669.60123793166656</v>
      </c>
      <c r="O50" s="3">
        <f t="shared" si="3"/>
        <v>1.4543772880529553</v>
      </c>
      <c r="Q50" s="3">
        <f>AVERAGE('4F'!$K193:$K223) + Calibration!$C$11</f>
        <v>396.54489034470123</v>
      </c>
      <c r="R50" s="3">
        <f>'4F'!L223</f>
        <v>681.95994536132525</v>
      </c>
      <c r="S50" s="3">
        <f>'4F'!M223</f>
        <v>655.17514586586026</v>
      </c>
      <c r="T50" s="3">
        <f t="shared" si="4"/>
        <v>1.6164108665741648</v>
      </c>
    </row>
    <row r="51" spans="1:20" x14ac:dyDescent="0.25">
      <c r="A51" s="3">
        <f t="shared" si="5"/>
        <v>6.4999999999999938</v>
      </c>
      <c r="B51" s="3">
        <f>AVERAGE('1F'!$J50:$J80) + Calibration!$C$11</f>
        <v>401.50074233519808</v>
      </c>
      <c r="C51" s="2">
        <f>'1F'!K80</f>
        <v>704.95429315766296</v>
      </c>
      <c r="D51" s="2">
        <f>'1F'!L80</f>
        <v>662.53203980563103</v>
      </c>
      <c r="E51" s="3">
        <f t="shared" si="1"/>
        <v>1.7185695303332134</v>
      </c>
      <c r="G51" s="3">
        <f>AVERAGE('2F'!$J50:$J80) + Calibration!$C$11</f>
        <v>401.57102573655862</v>
      </c>
      <c r="H51" s="3">
        <f>'2F'!K80</f>
        <v>712.55202910242883</v>
      </c>
      <c r="I51" s="3">
        <f>'2F'!L80</f>
        <v>671.61512917780681</v>
      </c>
      <c r="J51" s="3">
        <f t="shared" si="2"/>
        <v>1.7612002741391874</v>
      </c>
      <c r="L51" s="3">
        <f>AVERAGE('3F'!$J50:$J80) + Calibration!$C$11</f>
        <v>397.95453731416058</v>
      </c>
      <c r="M51" s="3">
        <f>'3F'!K80</f>
        <v>650.24226976989087</v>
      </c>
      <c r="N51" s="3">
        <f>'3F'!L80</f>
        <v>670.29990486645795</v>
      </c>
      <c r="O51" s="3">
        <f t="shared" si="3"/>
        <v>1.4287986042678991</v>
      </c>
      <c r="Q51" s="3">
        <f>AVERAGE('4F'!$K194:$K224) + Calibration!$C$11</f>
        <v>396.5669788457102</v>
      </c>
      <c r="R51" s="3">
        <f>'4F'!L224</f>
        <v>687.18593020777769</v>
      </c>
      <c r="S51" s="3">
        <f>'4F'!M224</f>
        <v>653.2023135088358</v>
      </c>
      <c r="T51" s="3">
        <f t="shared" si="4"/>
        <v>1.6458824534910164</v>
      </c>
    </row>
    <row r="52" spans="1:20" x14ac:dyDescent="0.25">
      <c r="A52" s="3">
        <f t="shared" si="5"/>
        <v>6.5833333333333268</v>
      </c>
      <c r="B52" s="3">
        <f>AVERAGE('1F'!$J51:$J81) + Calibration!$C$11</f>
        <v>401.69552275318637</v>
      </c>
      <c r="C52" s="2">
        <f>'1F'!K81</f>
        <v>686.30153345252938</v>
      </c>
      <c r="D52" s="2">
        <f>'1F'!L81</f>
        <v>663.6417271814654</v>
      </c>
      <c r="E52" s="3">
        <f t="shared" si="1"/>
        <v>1.6118289498076617</v>
      </c>
      <c r="G52" s="3">
        <f>AVERAGE('2F'!$J51:$J81) + Calibration!$C$11</f>
        <v>401.58106656670361</v>
      </c>
      <c r="H52" s="3">
        <f>'2F'!K81</f>
        <v>701.05488334415668</v>
      </c>
      <c r="I52" s="3">
        <f>'2F'!L81</f>
        <v>665.40902671297431</v>
      </c>
      <c r="J52" s="3">
        <f t="shared" si="2"/>
        <v>1.6960308266335871</v>
      </c>
      <c r="L52" s="3">
        <f>AVERAGE('3F'!$J51:$J81) + Calibration!$C$11</f>
        <v>397.82401415284841</v>
      </c>
      <c r="M52" s="3">
        <f>'3F'!K81</f>
        <v>671.10600528320424</v>
      </c>
      <c r="N52" s="3">
        <f>'3F'!L81</f>
        <v>661.17571139517827</v>
      </c>
      <c r="O52" s="3">
        <f t="shared" si="3"/>
        <v>1.5476968447806747</v>
      </c>
      <c r="Q52" s="3">
        <f>AVERAGE('4F'!$K195:$K225) + Calibration!$C$11</f>
        <v>396.56697884571014</v>
      </c>
      <c r="R52" s="3">
        <f>'4F'!L225</f>
        <v>682.60315506146151</v>
      </c>
      <c r="S52" s="3">
        <f>'4F'!M225</f>
        <v>654.96961304034471</v>
      </c>
      <c r="T52" s="3">
        <f t="shared" si="4"/>
        <v>1.6199285053184509</v>
      </c>
    </row>
    <row r="53" spans="1:20" x14ac:dyDescent="0.25">
      <c r="A53" s="3">
        <f t="shared" si="5"/>
        <v>6.6666666666666599</v>
      </c>
      <c r="B53" s="3">
        <f>AVERAGE('1F'!$J52:$J82) + Calibration!$C$11</f>
        <v>401.78186871167594</v>
      </c>
      <c r="C53" s="2">
        <f>'1F'!K82</f>
        <v>683.04532931917413</v>
      </c>
      <c r="D53" s="2">
        <f>'1F'!L82</f>
        <v>665.40902671297431</v>
      </c>
      <c r="E53" s="3">
        <f t="shared" si="1"/>
        <v>1.5928988541607738</v>
      </c>
      <c r="G53" s="3">
        <f>AVERAGE('2F'!$J52:$J82) + Calibration!$C$11</f>
        <v>401.60114682136168</v>
      </c>
      <c r="H53" s="3">
        <f>'2F'!K82</f>
        <v>688.2713181856119</v>
      </c>
      <c r="I53" s="3">
        <f>'2F'!L82</f>
        <v>661.83332355085281</v>
      </c>
      <c r="J53" s="3">
        <f t="shared" si="2"/>
        <v>1.6235190539926585</v>
      </c>
      <c r="L53" s="3">
        <f>AVERAGE('3F'!$J52:$J82) + Calibration!$C$11</f>
        <v>397.79188602652164</v>
      </c>
      <c r="M53" s="3">
        <f>'3F'!K82</f>
        <v>678.06058378764203</v>
      </c>
      <c r="N53" s="3">
        <f>'3F'!L82</f>
        <v>667.17632624448322</v>
      </c>
      <c r="O53" s="3">
        <f t="shared" si="3"/>
        <v>1.5872651447740853</v>
      </c>
      <c r="Q53" s="3">
        <f>AVERAGE('4F'!$K196:$K226) + Calibration!$C$11</f>
        <v>396.51276101354716</v>
      </c>
      <c r="R53" s="3">
        <f>'4F'!L226</f>
        <v>685.85935517483142</v>
      </c>
      <c r="S53" s="3">
        <f>'4F'!M226</f>
        <v>655.87381691065048</v>
      </c>
      <c r="T53" s="3">
        <f t="shared" si="4"/>
        <v>1.6386766247536706</v>
      </c>
    </row>
    <row r="54" spans="1:20" x14ac:dyDescent="0.25">
      <c r="A54" s="3">
        <f t="shared" si="5"/>
        <v>6.7499999999999929</v>
      </c>
      <c r="B54" s="3">
        <f>AVERAGE('1F'!$J53:$J83) + Calibration!$C$11</f>
        <v>401.84612616915672</v>
      </c>
      <c r="C54" s="2">
        <f>'1F'!K83</f>
        <v>684.77392297715949</v>
      </c>
      <c r="D54" s="2">
        <f>'1F'!L83</f>
        <v>656.73691257185362</v>
      </c>
      <c r="E54" s="3">
        <f t="shared" si="1"/>
        <v>1.6023246047399493</v>
      </c>
      <c r="G54" s="3">
        <f>AVERAGE('2F'!$J53:$J83) + Calibration!$C$11</f>
        <v>401.40636640337345</v>
      </c>
      <c r="H54" s="3">
        <f>'2F'!K83</f>
        <v>683.04532931917413</v>
      </c>
      <c r="I54" s="3">
        <f>'2F'!L83</f>
        <v>666.51871408880879</v>
      </c>
      <c r="J54" s="3">
        <f t="shared" si="2"/>
        <v>1.5950254624138964</v>
      </c>
      <c r="L54" s="3">
        <f>AVERAGE('3F'!$J53:$J83) + Calibration!$C$11</f>
        <v>397.68345156702316</v>
      </c>
      <c r="M54" s="3">
        <f>'3F'!K83</f>
        <v>683.92973009440777</v>
      </c>
      <c r="N54" s="3">
        <f>'3F'!L83</f>
        <v>664.0527476225086</v>
      </c>
      <c r="O54" s="3">
        <f t="shared" si="3"/>
        <v>1.6211183923046035</v>
      </c>
      <c r="Q54" s="3">
        <f>AVERAGE('4F'!$K197:$K227) + Calibration!$C$11</f>
        <v>396.40432655404857</v>
      </c>
      <c r="R54" s="3">
        <f>'4F'!L227</f>
        <v>696.27112099523981</v>
      </c>
      <c r="S54" s="3">
        <f>'4F'!M227</f>
        <v>658.50421210336253</v>
      </c>
      <c r="T54" s="3">
        <f t="shared" si="4"/>
        <v>1.6982564042785726</v>
      </c>
    </row>
    <row r="55" spans="1:20" x14ac:dyDescent="0.25">
      <c r="A55" s="3">
        <f t="shared" si="5"/>
        <v>6.8333333333333259</v>
      </c>
      <c r="B55" s="3">
        <f>AVERAGE('1F'!$J54:$J84) + Calibration!$C$11</f>
        <v>401.99873662665061</v>
      </c>
      <c r="C55" s="2">
        <f>'1F'!K84</f>
        <v>675.88976763212099</v>
      </c>
      <c r="D55" s="2">
        <f>'1F'!L84</f>
        <v>668.49155055583219</v>
      </c>
      <c r="E55" s="3">
        <f t="shared" si="1"/>
        <v>1.5511460625251794</v>
      </c>
      <c r="G55" s="3">
        <f>AVERAGE('2F'!$J54:$J84) + Calibration!$C$11</f>
        <v>401.36419764770631</v>
      </c>
      <c r="H55" s="3">
        <f>'2F'!K84</f>
        <v>673.03558212380494</v>
      </c>
      <c r="I55" s="3">
        <f>'2F'!L84</f>
        <v>652.5447506731482</v>
      </c>
      <c r="J55" s="3">
        <f t="shared" si="2"/>
        <v>1.5385753844653933</v>
      </c>
      <c r="L55" s="3">
        <f>AVERAGE('3F'!$J54:$J84) + Calibration!$C$11</f>
        <v>397.69349099153635</v>
      </c>
      <c r="M55" s="3">
        <f>'3F'!K84</f>
        <v>685.85935517483142</v>
      </c>
      <c r="N55" s="3">
        <f>'3F'!L84</f>
        <v>656.73691257185362</v>
      </c>
      <c r="O55" s="3">
        <f t="shared" si="3"/>
        <v>1.6319897148189426</v>
      </c>
      <c r="Q55" s="3">
        <f>AVERAGE('4F'!$K198:$K228) + Calibration!$C$11</f>
        <v>396.33806205504425</v>
      </c>
      <c r="R55" s="3">
        <f>'4F'!L228</f>
        <v>683.24636476159787</v>
      </c>
      <c r="S55" s="3">
        <f>'4F'!M228</f>
        <v>658.29872448783487</v>
      </c>
      <c r="T55" s="3">
        <f t="shared" si="4"/>
        <v>1.6248676797312296</v>
      </c>
    </row>
    <row r="56" spans="1:20" x14ac:dyDescent="0.25">
      <c r="A56" s="3">
        <f t="shared" si="5"/>
        <v>6.916666666666659</v>
      </c>
      <c r="B56" s="3">
        <f>AVERAGE('1F'!$J55:$J85) + Calibration!$C$11</f>
        <v>402.24773507760642</v>
      </c>
      <c r="C56" s="2">
        <f>'1F'!K85</f>
        <v>680.6735782208608</v>
      </c>
      <c r="D56" s="2">
        <f>'1F'!L85</f>
        <v>666.27212237417746</v>
      </c>
      <c r="E56" s="3">
        <f t="shared" si="1"/>
        <v>1.5768283784666406</v>
      </c>
      <c r="G56" s="3">
        <f>AVERAGE('2F'!$J55:$J85) + Calibration!$C$11</f>
        <v>401.49472080901847</v>
      </c>
      <c r="H56" s="3">
        <f>'2F'!K85</f>
        <v>671.95019816595595</v>
      </c>
      <c r="I56" s="3">
        <f>'2F'!L85</f>
        <v>652.95572179420446</v>
      </c>
      <c r="J56" s="3">
        <f t="shared" si="2"/>
        <v>1.5316892533885218</v>
      </c>
      <c r="L56" s="3">
        <f>AVERAGE('3F'!$J55:$J85) + Calibration!$C$11</f>
        <v>397.72561911786289</v>
      </c>
      <c r="M56" s="3">
        <f>'3F'!K85</f>
        <v>681.95994536132525</v>
      </c>
      <c r="N56" s="3">
        <f>'3F'!L85</f>
        <v>652.09262613300132</v>
      </c>
      <c r="O56" s="3">
        <f t="shared" si="3"/>
        <v>1.60972396346282</v>
      </c>
      <c r="Q56" s="3">
        <f>AVERAGE('4F'!$K199:$K229) + Calibration!$C$11</f>
        <v>396.43444743804702</v>
      </c>
      <c r="R56" s="3">
        <f>'4F'!L229</f>
        <v>662.86501139847906</v>
      </c>
      <c r="S56" s="3">
        <f>'4F'!M229</f>
        <v>659.86054051381518</v>
      </c>
      <c r="T56" s="3">
        <f t="shared" si="4"/>
        <v>1.5088946823356655</v>
      </c>
    </row>
    <row r="57" spans="1:20" x14ac:dyDescent="0.25">
      <c r="A57" s="3">
        <f t="shared" si="5"/>
        <v>6.999999999999992</v>
      </c>
      <c r="B57" s="3">
        <f>AVERAGE('1F'!$J56:$J86) + Calibration!$C$11</f>
        <v>402.28187145028386</v>
      </c>
      <c r="C57" s="2">
        <f>'1F'!K86</f>
        <v>677.61836129010624</v>
      </c>
      <c r="D57" s="2">
        <f>'1F'!L86</f>
        <v>668.94362577599213</v>
      </c>
      <c r="E57" s="3">
        <f t="shared" si="1"/>
        <v>1.5593322297436398</v>
      </c>
      <c r="G57" s="3">
        <f>AVERAGE('2F'!$J56:$J86) + Calibration!$C$11</f>
        <v>401.5168093100275</v>
      </c>
      <c r="H57" s="3">
        <f>'2F'!K86</f>
        <v>685.85935517483142</v>
      </c>
      <c r="I57" s="3">
        <f>'2F'!L86</f>
        <v>661.17571139517827</v>
      </c>
      <c r="J57" s="3">
        <f t="shared" si="2"/>
        <v>1.6103368511463476</v>
      </c>
      <c r="L57" s="3">
        <f>AVERAGE('3F'!$J56:$J86) + Calibration!$C$11</f>
        <v>397.58505532721017</v>
      </c>
      <c r="M57" s="3">
        <f>'3F'!K86</f>
        <v>683.48755583669515</v>
      </c>
      <c r="N57" s="3">
        <f>'3F'!L86</f>
        <v>658.75085313798081</v>
      </c>
      <c r="O57" s="3">
        <f t="shared" si="3"/>
        <v>1.6191714504245056</v>
      </c>
      <c r="Q57" s="3">
        <f>AVERAGE('4F'!$K200:$K230) + Calibration!$C$11</f>
        <v>396.63926848537585</v>
      </c>
      <c r="R57" s="3">
        <f>'4F'!L230</f>
        <v>675.20640229931121</v>
      </c>
      <c r="S57" s="3">
        <f>'4F'!M230</f>
        <v>660.72363617501833</v>
      </c>
      <c r="T57" s="3">
        <f t="shared" si="4"/>
        <v>1.5776285597164383</v>
      </c>
    </row>
    <row r="58" spans="1:20" x14ac:dyDescent="0.25">
      <c r="A58" s="3">
        <f t="shared" si="5"/>
        <v>7.083333333333325</v>
      </c>
      <c r="B58" s="3">
        <f>AVERAGE('1F'!$J57:$J87) + Calibration!$C$11</f>
        <v>402.39030590978251</v>
      </c>
      <c r="C58" s="2">
        <f>'1F'!K87</f>
        <v>691.08534002128397</v>
      </c>
      <c r="D58" s="2">
        <f>'1F'!L87</f>
        <v>666.97084273895462</v>
      </c>
      <c r="E58" s="3">
        <f t="shared" si="1"/>
        <v>1.6349865995563901</v>
      </c>
      <c r="G58" s="3">
        <f>AVERAGE('2F'!$J57:$J87) + Calibration!$C$11</f>
        <v>401.58106656670356</v>
      </c>
      <c r="H58" s="3">
        <f>'2F'!K87</f>
        <v>676.53297733225736</v>
      </c>
      <c r="I58" s="3">
        <f>'2F'!L87</f>
        <v>662.73752742115857</v>
      </c>
      <c r="J58" s="3">
        <f t="shared" si="2"/>
        <v>1.5571542164126033</v>
      </c>
      <c r="L58" s="3">
        <f>AVERAGE('3F'!$J57:$J87) + Calibration!$C$11</f>
        <v>397.3460989112267</v>
      </c>
      <c r="M58" s="3">
        <f>'3F'!K87</f>
        <v>687.38691741037837</v>
      </c>
      <c r="N58" s="3">
        <f>'3F'!L87</f>
        <v>660.51815266948961</v>
      </c>
      <c r="O58" s="3">
        <f t="shared" si="3"/>
        <v>1.6426082735712277</v>
      </c>
      <c r="Q58" s="3">
        <f>AVERAGE('4F'!$K201:$K231) + Calibration!$C$11</f>
        <v>396.76979164668802</v>
      </c>
      <c r="R58" s="3">
        <f>'4F'!L231</f>
        <v>664.7946364789027</v>
      </c>
      <c r="S58" s="3">
        <f>'4F'!M231</f>
        <v>659.40841186366936</v>
      </c>
      <c r="T58" s="3">
        <f t="shared" si="4"/>
        <v>1.5179236837153254</v>
      </c>
    </row>
    <row r="59" spans="1:20" x14ac:dyDescent="0.25">
      <c r="A59" s="3">
        <f t="shared" si="5"/>
        <v>7.1666666666666581</v>
      </c>
      <c r="B59" s="3">
        <f>AVERAGE('1F'!$J58:$J88) + Calibration!$C$11</f>
        <v>402.33608928244684</v>
      </c>
      <c r="C59" s="2">
        <f>'1F'!K88</f>
        <v>711.06463053952598</v>
      </c>
      <c r="D59" s="2">
        <f>'1F'!L88</f>
        <v>668.2860136203177</v>
      </c>
      <c r="E59" s="3">
        <f t="shared" si="1"/>
        <v>1.7484437493336393</v>
      </c>
      <c r="G59" s="3">
        <f>AVERAGE('2F'!$J58:$J88) + Calibration!$C$11</f>
        <v>401.55897806569459</v>
      </c>
      <c r="H59" s="3">
        <f>'2F'!K88</f>
        <v>670.66378278566845</v>
      </c>
      <c r="I59" s="3">
        <f>'2F'!L88</f>
        <v>665.40902671297431</v>
      </c>
      <c r="J59" s="3">
        <f t="shared" si="2"/>
        <v>1.524039895412485</v>
      </c>
      <c r="L59" s="3">
        <f>AVERAGE('3F'!$J58:$J88) + Calibration!$C$11</f>
        <v>396.98866740640415</v>
      </c>
      <c r="M59" s="3">
        <f>'3F'!K88</f>
        <v>680.2313517033399</v>
      </c>
      <c r="N59" s="3">
        <f>'3F'!L88</f>
        <v>661.17571139517827</v>
      </c>
      <c r="O59" s="3">
        <f t="shared" si="3"/>
        <v>1.6041079288846054</v>
      </c>
      <c r="Q59" s="3">
        <f>AVERAGE('4F'!$K202:$K232) + Calibration!$C$11</f>
        <v>396.91236247886417</v>
      </c>
      <c r="R59" s="3">
        <f>'4F'!L232</f>
        <v>671.30699248580481</v>
      </c>
      <c r="S59" s="3">
        <f>'4F'!M232</f>
        <v>663.18960264131852</v>
      </c>
      <c r="T59" s="3">
        <f t="shared" si="4"/>
        <v>1.5539981296606185</v>
      </c>
    </row>
    <row r="60" spans="1:20" x14ac:dyDescent="0.25">
      <c r="A60" s="3">
        <f t="shared" si="5"/>
        <v>7.2499999999999911</v>
      </c>
      <c r="B60" s="3">
        <f>AVERAGE('1F'!$J59:$J89) + Calibration!$C$11</f>
        <v>402.34813835894266</v>
      </c>
      <c r="C60" s="2">
        <f>'1F'!K89</f>
        <v>726.90341262882521</v>
      </c>
      <c r="D60" s="2">
        <f>'1F'!L89</f>
        <v>664.50482695266749</v>
      </c>
      <c r="E60" s="3">
        <f t="shared" si="1"/>
        <v>1.8380763835433991</v>
      </c>
      <c r="G60" s="3">
        <f>AVERAGE('2F'!$J59:$J89) + Calibration!$C$11</f>
        <v>401.52484048818985</v>
      </c>
      <c r="H60" s="3">
        <f>'2F'!K89</f>
        <v>674.56319259917484</v>
      </c>
      <c r="I60" s="3">
        <f>'2F'!L89</f>
        <v>661.62784004532409</v>
      </c>
      <c r="J60" s="3">
        <f t="shared" si="2"/>
        <v>1.5463170270327651</v>
      </c>
      <c r="L60" s="3">
        <f>AVERAGE('3F'!$J59:$J89) + Calibration!$C$11</f>
        <v>396.69549335906225</v>
      </c>
      <c r="M60" s="3">
        <f>'3F'!K89</f>
        <v>674.804383674272</v>
      </c>
      <c r="N60" s="3">
        <f>'3F'!L89</f>
        <v>662.07991526548403</v>
      </c>
      <c r="O60" s="3">
        <f t="shared" si="3"/>
        <v>1.5750333575438202</v>
      </c>
      <c r="Q60" s="3">
        <f>AVERAGE('4F'!$K203:$K233) + Calibration!$C$11</f>
        <v>396.94449060519082</v>
      </c>
      <c r="R60" s="3">
        <f>'4F'!L233</f>
        <v>670.86481420810696</v>
      </c>
      <c r="S60" s="3">
        <f>'4F'!M233</f>
        <v>659.61394879918396</v>
      </c>
      <c r="T60" s="3">
        <f t="shared" si="4"/>
        <v>1.5513119573229108</v>
      </c>
    </row>
    <row r="61" spans="1:20" x14ac:dyDescent="0.25">
      <c r="A61" s="3">
        <f t="shared" si="5"/>
        <v>7.3333333333333242</v>
      </c>
      <c r="B61" s="3">
        <f>AVERAGE('1F'!$J60:$J90) + Calibration!$C$11</f>
        <v>402.25175177111254</v>
      </c>
      <c r="C61" s="2">
        <f>'1F'!K90</f>
        <v>728.63200628681057</v>
      </c>
      <c r="D61" s="2">
        <f>'1F'!L90</f>
        <v>664.50482695266749</v>
      </c>
      <c r="E61" s="3">
        <f t="shared" si="1"/>
        <v>1.8484119206805256</v>
      </c>
      <c r="G61" s="3">
        <f>AVERAGE('2F'!$J60:$J90) + Calibration!$C$11</f>
        <v>401.45857478435829</v>
      </c>
      <c r="H61" s="3">
        <f>'2F'!K90</f>
        <v>678.06058378764203</v>
      </c>
      <c r="I61" s="3">
        <f>'2F'!L90</f>
        <v>660.51815266948961</v>
      </c>
      <c r="J61" s="3">
        <f t="shared" si="2"/>
        <v>1.5664993321501954</v>
      </c>
      <c r="L61" s="3">
        <f>AVERAGE('3F'!$J60:$J90) + Calibration!$C$11</f>
        <v>396.43645427876589</v>
      </c>
      <c r="M61" s="3">
        <f>'3F'!K90</f>
        <v>682.16093256392594</v>
      </c>
      <c r="N61" s="3">
        <f>'3F'!L90</f>
        <v>663.6417271814654</v>
      </c>
      <c r="O61" s="3">
        <f t="shared" si="3"/>
        <v>1.6181632448206571</v>
      </c>
      <c r="Q61" s="3">
        <f>AVERAGE('4F'!$K204:$K234) + Calibration!$C$11</f>
        <v>397.04288423454432</v>
      </c>
      <c r="R61" s="3">
        <f>'4F'!L234</f>
        <v>676.09075081473634</v>
      </c>
      <c r="S61" s="3">
        <f>'4F'!M234</f>
        <v>665.86110604313319</v>
      </c>
      <c r="T61" s="3">
        <f t="shared" si="4"/>
        <v>1.5803511269168624</v>
      </c>
    </row>
    <row r="62" spans="1:20" x14ac:dyDescent="0.25">
      <c r="A62" s="3">
        <f t="shared" si="5"/>
        <v>7.4166666666666572</v>
      </c>
      <c r="B62" s="3">
        <f>AVERAGE('1F'!$J61:$J91) + Calibration!$C$11</f>
        <v>402.33809772960223</v>
      </c>
      <c r="C62" s="2">
        <f>'1F'!K91</f>
        <v>757.4954963699289</v>
      </c>
      <c r="D62" s="2">
        <f>'1F'!L91</f>
        <v>664.29933933713994</v>
      </c>
      <c r="E62" s="3">
        <f t="shared" si="1"/>
        <v>2.0113875158862911</v>
      </c>
      <c r="G62" s="3">
        <f>AVERAGE('2F'!$J61:$J91) + Calibration!$C$11</f>
        <v>401.22965799369246</v>
      </c>
      <c r="H62" s="3">
        <f>'2F'!K91</f>
        <v>678.06058378764203</v>
      </c>
      <c r="I62" s="3">
        <f>'2F'!L91</f>
        <v>662.53203980563103</v>
      </c>
      <c r="J62" s="3">
        <f t="shared" si="2"/>
        <v>1.5677957724797076</v>
      </c>
      <c r="L62" s="3">
        <f>AVERAGE('3F'!$J61:$J91) + Calibration!$C$11</f>
        <v>396.26376115695933</v>
      </c>
      <c r="M62" s="3">
        <f>'3F'!K91</f>
        <v>691.52751829898182</v>
      </c>
      <c r="N62" s="3">
        <f>'3F'!L91</f>
        <v>661.4223031098096</v>
      </c>
      <c r="O62" s="3">
        <f t="shared" si="3"/>
        <v>1.6721877040511468</v>
      </c>
      <c r="Q62" s="3">
        <f>AVERAGE('4F'!$K205:$K235) + Calibration!$C$11</f>
        <v>397.01075490339036</v>
      </c>
      <c r="R62" s="3">
        <f>'4F'!L235</f>
        <v>674.804383674272</v>
      </c>
      <c r="S62" s="3">
        <f>'4F'!M235</f>
        <v>667.38181386001077</v>
      </c>
      <c r="T62" s="3">
        <f t="shared" si="4"/>
        <v>1.5732479149853147</v>
      </c>
    </row>
    <row r="63" spans="1:20" x14ac:dyDescent="0.25">
      <c r="A63" s="3">
        <f t="shared" si="5"/>
        <v>7.4999999999999902</v>
      </c>
      <c r="B63" s="3">
        <f>AVERAGE('1F'!$J62:$J92) + Calibration!$C$11</f>
        <v>402.37223410227978</v>
      </c>
      <c r="C63" s="2">
        <f>'1F'!K92</f>
        <v>765.97763308992819</v>
      </c>
      <c r="D63" s="2">
        <f>'1F'!L92</f>
        <v>668.2860136203177</v>
      </c>
      <c r="E63" s="3">
        <f t="shared" si="1"/>
        <v>2.0592316618842581</v>
      </c>
      <c r="G63" s="3">
        <f>AVERAGE('2F'!$J62:$J92) + Calibration!$C$11</f>
        <v>401.12122353419392</v>
      </c>
      <c r="H63" s="3">
        <f>'2F'!K92</f>
        <v>677.37717021500907</v>
      </c>
      <c r="I63" s="3">
        <f>'2F'!L92</f>
        <v>663.84721479699294</v>
      </c>
      <c r="J63" s="3">
        <f t="shared" si="2"/>
        <v>1.5645394534096799</v>
      </c>
      <c r="L63" s="3">
        <f>AVERAGE('3F'!$J62:$J92) + Calibration!$C$11</f>
        <v>396.05894131445785</v>
      </c>
      <c r="M63" s="3">
        <f>'3F'!K92</f>
        <v>695.62791129510356</v>
      </c>
      <c r="N63" s="3">
        <f>'3F'!L92</f>
        <v>656.28483324169463</v>
      </c>
      <c r="O63" s="3">
        <f t="shared" si="3"/>
        <v>1.6965697143654235</v>
      </c>
      <c r="Q63" s="3">
        <f>AVERAGE('4F'!$K206:$K236) + Calibration!$C$11</f>
        <v>397.16135811855617</v>
      </c>
      <c r="R63" s="3">
        <f>'4F'!L236</f>
        <v>676.29178625716008</v>
      </c>
      <c r="S63" s="3">
        <f>'4F'!M236</f>
        <v>664.75141866729882</v>
      </c>
      <c r="T63" s="3">
        <f t="shared" si="4"/>
        <v>1.5808187035139363</v>
      </c>
    </row>
    <row r="64" spans="1:20" x14ac:dyDescent="0.25">
      <c r="A64" s="3">
        <f t="shared" si="5"/>
        <v>7.5833333333333233</v>
      </c>
      <c r="B64" s="3">
        <f>AVERAGE('1F'!$J63:$J93) + Calibration!$C$11</f>
        <v>402.38227352679286</v>
      </c>
      <c r="C64" s="2">
        <f>'1F'!K93</f>
        <v>777.47478286818557</v>
      </c>
      <c r="D64" s="2">
        <f>'1F'!L93</f>
        <v>664.50482695266749</v>
      </c>
      <c r="E64" s="3">
        <f t="shared" si="1"/>
        <v>2.1242874102583142</v>
      </c>
      <c r="G64" s="3">
        <f>AVERAGE('2F'!$J63:$J93) + Calibration!$C$11</f>
        <v>401.07905477852671</v>
      </c>
      <c r="H64" s="3">
        <f>'2F'!K93</f>
        <v>693.89931763711832</v>
      </c>
      <c r="I64" s="3">
        <f>'2F'!L93</f>
        <v>664.50482695266749</v>
      </c>
      <c r="J64" s="3">
        <f t="shared" si="2"/>
        <v>1.658349293488258</v>
      </c>
      <c r="L64" s="3">
        <f>AVERAGE('3F'!$J63:$J93) + Calibration!$C$11</f>
        <v>395.84207239546049</v>
      </c>
      <c r="M64" s="3">
        <f>'3F'!K93</f>
        <v>699.76846394388406</v>
      </c>
      <c r="N64" s="3">
        <f>'3F'!L93</f>
        <v>655.42173758049159</v>
      </c>
      <c r="O64" s="3">
        <f t="shared" si="3"/>
        <v>1.7212474019947273</v>
      </c>
      <c r="Q64" s="3">
        <f>AVERAGE('4F'!$K207:$K237) + Calibration!$C$11</f>
        <v>397.4224030355486</v>
      </c>
      <c r="R64" s="3">
        <f>'4F'!L237</f>
        <v>678.46255417285806</v>
      </c>
      <c r="S64" s="3">
        <f>'4F'!M237</f>
        <v>660.97022788964966</v>
      </c>
      <c r="T64" s="3">
        <f t="shared" si="4"/>
        <v>1.5916341701580292</v>
      </c>
    </row>
    <row r="65" spans="1:20" x14ac:dyDescent="0.25">
      <c r="A65" s="3">
        <f t="shared" si="5"/>
        <v>7.6666666666666563</v>
      </c>
      <c r="B65" s="3">
        <f>AVERAGE('1F'!$J64:$J94) + Calibration!$C$11</f>
        <v>402.33809652477498</v>
      </c>
      <c r="C65" s="2">
        <f>'1F'!K94</f>
        <v>787.68556148599328</v>
      </c>
      <c r="D65" s="2">
        <f>'1F'!L94</f>
        <v>662.73752742115857</v>
      </c>
      <c r="E65" s="3">
        <f t="shared" si="1"/>
        <v>2.1823650113125277</v>
      </c>
      <c r="G65" s="3">
        <f>AVERAGE('2F'!$J64:$J94) + Calibration!$C$11</f>
        <v>400.91640248686514</v>
      </c>
      <c r="H65" s="3">
        <f>'2F'!K94</f>
        <v>689.11551106836362</v>
      </c>
      <c r="I65" s="3">
        <f>'2F'!L94</f>
        <v>662.53203980563103</v>
      </c>
      <c r="J65" s="3">
        <f t="shared" si="2"/>
        <v>1.6321779901238509</v>
      </c>
      <c r="L65" s="3">
        <f>AVERAGE('3F'!$J64:$J94) + Calibration!$C$11</f>
        <v>395.91837752380519</v>
      </c>
      <c r="M65" s="3">
        <f>'3F'!K94</f>
        <v>685.65832375239313</v>
      </c>
      <c r="N65" s="3">
        <f>'3F'!L94</f>
        <v>656.73691257185362</v>
      </c>
      <c r="O65" s="3">
        <f t="shared" si="3"/>
        <v>1.640904322784323</v>
      </c>
      <c r="Q65" s="3">
        <f>AVERAGE('4F'!$K208:$K238) + Calibration!$C$11</f>
        <v>397.48666029222471</v>
      </c>
      <c r="R65" s="3">
        <f>'4F'!L238</f>
        <v>670.46279558306787</v>
      </c>
      <c r="S65" s="3">
        <f>'4F'!M238</f>
        <v>661.62784004532409</v>
      </c>
      <c r="T65" s="3">
        <f t="shared" si="4"/>
        <v>1.5459646702022711</v>
      </c>
    </row>
    <row r="66" spans="1:20" x14ac:dyDescent="0.25">
      <c r="A66" s="3">
        <f t="shared" si="5"/>
        <v>7.7499999999999893</v>
      </c>
      <c r="B66" s="3">
        <f>AVERAGE('1F'!$J65:$J95) + Calibration!$C$11</f>
        <v>402.25175056628524</v>
      </c>
      <c r="C66" s="2">
        <f>'1F'!K95</f>
        <v>764.45007487436669</v>
      </c>
      <c r="D66" s="2">
        <f>'1F'!L95</f>
        <v>665.61451432850197</v>
      </c>
      <c r="E66" s="3">
        <f t="shared" si="1"/>
        <v>2.0512628783104523</v>
      </c>
      <c r="G66" s="3">
        <f>AVERAGE('2F'!$J65:$J95) + Calibration!$C$11</f>
        <v>400.84009615369314</v>
      </c>
      <c r="H66" s="3">
        <f>'2F'!K95</f>
        <v>688.67333279066577</v>
      </c>
      <c r="I66" s="3">
        <f>'2F'!L95</f>
        <v>670.29990486645795</v>
      </c>
      <c r="J66" s="3">
        <f t="shared" si="2"/>
        <v>1.6301059221774992</v>
      </c>
      <c r="L66" s="3">
        <f>AVERAGE('3F'!$J65:$J95) + Calibration!$C$11</f>
        <v>395.96255332099588</v>
      </c>
      <c r="M66" s="3">
        <f>'3F'!K95</f>
        <v>691.72850148159728</v>
      </c>
      <c r="N66" s="3">
        <f>'3F'!L95</f>
        <v>658.75085313798081</v>
      </c>
      <c r="O66" s="3">
        <f t="shared" si="3"/>
        <v>1.6750317972594733</v>
      </c>
      <c r="Q66" s="3">
        <f>AVERAGE('4F'!$K209:$K239) + Calibration!$C$11</f>
        <v>397.47661966288427</v>
      </c>
      <c r="R66" s="3">
        <f>'4F'!L239</f>
        <v>684.57293979454403</v>
      </c>
      <c r="S66" s="3">
        <f>'4F'!M239</f>
        <v>659.61394879918396</v>
      </c>
      <c r="T66" s="3">
        <f t="shared" si="4"/>
        <v>1.625932491848548</v>
      </c>
    </row>
    <row r="67" spans="1:20" x14ac:dyDescent="0.25">
      <c r="A67" s="3">
        <f t="shared" si="5"/>
        <v>7.8333333333333224</v>
      </c>
      <c r="B67" s="3">
        <f>AVERAGE('1F'!$J66:$J96) + Calibration!$C$11</f>
        <v>402.21962123513129</v>
      </c>
      <c r="C67" s="2">
        <f>'1F'!K96</f>
        <v>763.80686517423032</v>
      </c>
      <c r="D67" s="2">
        <f>'1F'!L96</f>
        <v>666.72425102432317</v>
      </c>
      <c r="E67" s="3">
        <f t="shared" si="1"/>
        <v>2.0478021044955748</v>
      </c>
      <c r="G67" s="3">
        <f>AVERAGE('2F'!$J66:$J96) + Calibration!$C$11</f>
        <v>400.78587832153016</v>
      </c>
      <c r="H67" s="3">
        <f>'2F'!K96</f>
        <v>683.24636476159787</v>
      </c>
      <c r="I67" s="3">
        <f>'2F'!L96</f>
        <v>668.2860136203177</v>
      </c>
      <c r="J67" s="3">
        <f t="shared" si="2"/>
        <v>1.5996780535384052</v>
      </c>
      <c r="L67" s="3">
        <f>AVERAGE('3F'!$J66:$J96) + Calibration!$C$11</f>
        <v>395.82198953034322</v>
      </c>
      <c r="M67" s="3">
        <f>'3F'!K96</f>
        <v>675.20640229931121</v>
      </c>
      <c r="N67" s="3">
        <f>'3F'!L96</f>
        <v>655.17514586586026</v>
      </c>
      <c r="O67" s="3">
        <f t="shared" si="3"/>
        <v>1.5822571122777607</v>
      </c>
      <c r="Q67" s="3">
        <f>AVERAGE('4F'!$K210:$K240) + Calibration!$C$11</f>
        <v>397.45453236670272</v>
      </c>
      <c r="R67" s="3">
        <f>'4F'!L240</f>
        <v>656.35265539157683</v>
      </c>
      <c r="S67" s="3">
        <f>'4F'!M240</f>
        <v>668.2860136203177</v>
      </c>
      <c r="T67" s="3">
        <f t="shared" si="4"/>
        <v>1.466235687422609</v>
      </c>
    </row>
    <row r="68" spans="1:20" x14ac:dyDescent="0.25">
      <c r="A68" s="3">
        <f t="shared" si="5"/>
        <v>7.9166666666666554</v>
      </c>
      <c r="B68" s="3">
        <f>AVERAGE('1F'!$J67:$J97) + Calibration!$C$11</f>
        <v>402.024840817143</v>
      </c>
      <c r="C68" s="2">
        <f>'1F'!K97</f>
        <v>762.72143297655828</v>
      </c>
      <c r="D68" s="2">
        <f>'1F'!L97</f>
        <v>664.50482695266749</v>
      </c>
      <c r="E68" s="3">
        <f t="shared" ref="E68:E92" si="6">(C68-B68)/(7*35314.6667/1400)</f>
        <v>2.0427580145300661</v>
      </c>
      <c r="G68" s="3">
        <f>AVERAGE('2F'!$J67:$J97) + Calibration!$C$11</f>
        <v>400.62322703389128</v>
      </c>
      <c r="H68" s="3">
        <f>'2F'!K97</f>
        <v>683.24636476159787</v>
      </c>
      <c r="I68" s="3">
        <f>'2F'!L97</f>
        <v>669.39570099615207</v>
      </c>
      <c r="J68" s="3">
        <f t="shared" ref="J68:J92" si="7">(H68-G68)/(7*35314.6667/1400)</f>
        <v>1.6005992078509781</v>
      </c>
      <c r="L68" s="3">
        <f>AVERAGE('3F'!$J67:$J97) + Calibration!$C$11</f>
        <v>395.7778137331527</v>
      </c>
      <c r="M68" s="3">
        <f>'3F'!K97</f>
        <v>683.04532931917413</v>
      </c>
      <c r="N68" s="3">
        <f>'3F'!L97</f>
        <v>657.39452472752805</v>
      </c>
      <c r="O68" s="3">
        <f t="shared" ref="O68:O92" si="8">(M68-L68)/(7*35314.6667/1400)</f>
        <v>1.6269020349328196</v>
      </c>
      <c r="Q68" s="3">
        <f>AVERAGE('4F'!$K211:$K241) + Calibration!$C$11</f>
        <v>397.41236361103552</v>
      </c>
      <c r="R68" s="3">
        <f>'4F'!L241</f>
        <v>674.12097010163916</v>
      </c>
      <c r="S68" s="3">
        <f>'4F'!M241</f>
        <v>656.5314290663249</v>
      </c>
      <c r="T68" s="3">
        <f t="shared" ref="T68:T92" si="9">(R68-Q68)/(7*35314.6667/1400)</f>
        <v>1.5671030330896687</v>
      </c>
    </row>
    <row r="69" spans="1:20" x14ac:dyDescent="0.25">
      <c r="A69" s="3">
        <f t="shared" ref="A69:A92" si="10">1/12+A68</f>
        <v>7.9999999999999885</v>
      </c>
      <c r="B69" s="3">
        <f>AVERAGE('1F'!$J68:$J98) + Calibration!$C$11</f>
        <v>402.08909827462367</v>
      </c>
      <c r="C69" s="2">
        <f>'1F'!K98</f>
        <v>747.72689200983382</v>
      </c>
      <c r="D69" s="2">
        <f>'1F'!L98</f>
        <v>664.0527476225086</v>
      </c>
      <c r="E69" s="3">
        <f t="shared" si="6"/>
        <v>1.9574744775105586</v>
      </c>
      <c r="G69" s="3">
        <f>AVERAGE('2F'!$J68:$J98) + Calibration!$C$11</f>
        <v>400.50475194505219</v>
      </c>
      <c r="H69" s="3">
        <f>'2F'!K98</f>
        <v>684.33174871944686</v>
      </c>
      <c r="I69" s="3">
        <f>'2F'!L98</f>
        <v>668.2860136203177</v>
      </c>
      <c r="J69" s="3">
        <f t="shared" si="7"/>
        <v>1.6074171062438183</v>
      </c>
      <c r="L69" s="3">
        <f>AVERAGE('3F'!$J68:$J98) + Calibration!$C$11</f>
        <v>395.65933964833636</v>
      </c>
      <c r="M69" s="3">
        <f>'3F'!K98</f>
        <v>674.12097010163916</v>
      </c>
      <c r="N69" s="3">
        <f>'3F'!L98</f>
        <v>656.28483324169463</v>
      </c>
      <c r="O69" s="3">
        <f t="shared" si="8"/>
        <v>1.5770310552204803</v>
      </c>
      <c r="Q69" s="3">
        <f>AVERAGE('4F'!$K212:$K242) + Calibration!$C$11</f>
        <v>397.33605848269099</v>
      </c>
      <c r="R69" s="3">
        <f>'4F'!L242</f>
        <v>687.18593020777769</v>
      </c>
      <c r="S69" s="3">
        <f>'4F'!M242</f>
        <v>657.39452472752805</v>
      </c>
      <c r="T69" s="3">
        <f t="shared" si="9"/>
        <v>1.6415268714688827</v>
      </c>
    </row>
    <row r="70" spans="1:20" x14ac:dyDescent="0.25">
      <c r="A70" s="3">
        <f t="shared" si="10"/>
        <v>8.0833333333333215</v>
      </c>
      <c r="B70" s="3">
        <f>AVERAGE('1F'!$J69:$J99) + Calibration!$C$11</f>
        <v>402.37223309825697</v>
      </c>
      <c r="C70" s="2">
        <f>'1F'!K99</f>
        <v>740.37034312017988</v>
      </c>
      <c r="D70" s="2">
        <f>'1F'!L99</f>
        <v>662.73752742115857</v>
      </c>
      <c r="E70" s="3">
        <f t="shared" si="6"/>
        <v>1.9142081271401203</v>
      </c>
      <c r="G70" s="3">
        <f>AVERAGE('2F'!$J69:$J99) + Calibration!$C$11</f>
        <v>400.42844661590294</v>
      </c>
      <c r="H70" s="3">
        <f>'2F'!K99</f>
        <v>690.20094326603567</v>
      </c>
      <c r="I70" s="3">
        <f>'2F'!L99</f>
        <v>659.86054051381518</v>
      </c>
      <c r="J70" s="3">
        <f t="shared" si="7"/>
        <v>1.6410886678431129</v>
      </c>
      <c r="L70" s="3">
        <f>AVERAGE('3F'!$J69:$J99) + Calibration!$C$11</f>
        <v>395.56094461335084</v>
      </c>
      <c r="M70" s="3">
        <f>'3F'!K99</f>
        <v>669.57839882781957</v>
      </c>
      <c r="N70" s="3">
        <f>'3F'!L99</f>
        <v>655.62722519601914</v>
      </c>
      <c r="O70" s="3">
        <f t="shared" si="8"/>
        <v>1.5518620438485899</v>
      </c>
      <c r="Q70" s="3">
        <f>AVERAGE('4F'!$K213:$K243) + Calibration!$C$11</f>
        <v>397.20754256370685</v>
      </c>
      <c r="R70" s="3">
        <f>'4F'!L243</f>
        <v>657.84005797446503</v>
      </c>
      <c r="S70" s="3">
        <f>'4F'!M243</f>
        <v>658.95633664350942</v>
      </c>
      <c r="T70" s="3">
        <f t="shared" si="9"/>
        <v>1.4760581920528681</v>
      </c>
    </row>
    <row r="71" spans="1:20" x14ac:dyDescent="0.25">
      <c r="A71" s="3">
        <f t="shared" si="10"/>
        <v>8.1666666666666554</v>
      </c>
      <c r="B71" s="3">
        <f>AVERAGE('1F'!$J70:$J100) + Calibration!$C$11</f>
        <v>402.4686184812598</v>
      </c>
      <c r="C71" s="2">
        <f>'1F'!K100</f>
        <v>751.22428319830101</v>
      </c>
      <c r="D71" s="2">
        <f>'1F'!L100</f>
        <v>664.75141866729882</v>
      </c>
      <c r="E71" s="3">
        <f t="shared" si="6"/>
        <v>1.9751321323785349</v>
      </c>
      <c r="G71" s="3">
        <f>AVERAGE('2F'!$J70:$J100) + Calibration!$C$11</f>
        <v>400.16940894123849</v>
      </c>
      <c r="H71" s="3">
        <f>'2F'!K100</f>
        <v>685.85935517483142</v>
      </c>
      <c r="I71" s="3">
        <f>'2F'!L100</f>
        <v>662.53203980563103</v>
      </c>
      <c r="J71" s="3">
        <f t="shared" si="7"/>
        <v>1.6179676770591913</v>
      </c>
      <c r="L71" s="3">
        <f>AVERAGE('3F'!$J70:$J100) + Calibration!$C$11</f>
        <v>395.6272103171824</v>
      </c>
      <c r="M71" s="3">
        <f>'3F'!K100</f>
        <v>675.00536685688746</v>
      </c>
      <c r="N71" s="3">
        <f>'3F'!L100</f>
        <v>657.39452472752805</v>
      </c>
      <c r="O71" s="3">
        <f t="shared" si="8"/>
        <v>1.5822216809408824</v>
      </c>
      <c r="Q71" s="3">
        <f>AVERAGE('4F'!$K214:$K244) + Calibration!$C$11</f>
        <v>397.05493090138566</v>
      </c>
      <c r="R71" s="3">
        <f>'4F'!L244</f>
        <v>669.77938201043503</v>
      </c>
      <c r="S71" s="3">
        <f>'4F'!M244</f>
        <v>660.06602401934379</v>
      </c>
      <c r="T71" s="3">
        <f t="shared" si="9"/>
        <v>1.5445392897283063</v>
      </c>
    </row>
    <row r="72" spans="1:20" x14ac:dyDescent="0.25">
      <c r="A72" s="3">
        <f t="shared" si="10"/>
        <v>8.2499999999999893</v>
      </c>
      <c r="B72" s="3">
        <f>AVERAGE('1F'!$J71:$J101) + Calibration!$C$11</f>
        <v>402.62123014358099</v>
      </c>
      <c r="C72" s="2">
        <f>'1F'!K101</f>
        <v>744.71193121138401</v>
      </c>
      <c r="D72" s="2">
        <f>'1F'!L101</f>
        <v>664.50482695266749</v>
      </c>
      <c r="E72" s="3">
        <f t="shared" si="6"/>
        <v>1.9373859817162198</v>
      </c>
      <c r="G72" s="3">
        <f>AVERAGE('2F'!$J71:$J101) + Calibration!$C$11</f>
        <v>400.07302355823572</v>
      </c>
      <c r="H72" s="3">
        <f>'2F'!K101</f>
        <v>686.74375595006507</v>
      </c>
      <c r="I72" s="3">
        <f>'2F'!L101</f>
        <v>660.06602401934379</v>
      </c>
      <c r="J72" s="3">
        <f t="shared" si="7"/>
        <v>1.6235222312990387</v>
      </c>
      <c r="L72" s="3">
        <f>AVERAGE('3F'!$J71:$J101) + Calibration!$C$11</f>
        <v>395.70351564633154</v>
      </c>
      <c r="M72" s="3">
        <f>'3F'!K101</f>
        <v>666.76442121198522</v>
      </c>
      <c r="N72" s="3">
        <f>'3F'!L101</f>
        <v>651.64055091284138</v>
      </c>
      <c r="O72" s="3">
        <f t="shared" si="8"/>
        <v>1.5351180169323453</v>
      </c>
      <c r="Q72" s="3">
        <f>AVERAGE('4F'!$K215:$K245) + Calibration!$C$11</f>
        <v>397.09910810420814</v>
      </c>
      <c r="R72" s="3">
        <f>'4F'!L245</f>
        <v>680.6735782208608</v>
      </c>
      <c r="S72" s="3">
        <f>'4F'!M245</f>
        <v>655.87381691065048</v>
      </c>
      <c r="T72" s="3">
        <f t="shared" si="9"/>
        <v>1.6059869545174137</v>
      </c>
    </row>
    <row r="73" spans="1:20" x14ac:dyDescent="0.25">
      <c r="A73" s="3">
        <f t="shared" si="10"/>
        <v>8.3333333333333233</v>
      </c>
      <c r="B73" s="3">
        <f>AVERAGE('1F'!$J72:$J102) + Calibration!$C$11</f>
        <v>402.75175310408861</v>
      </c>
      <c r="C73" s="2">
        <f>'1F'!K102</f>
        <v>778.3591836434191</v>
      </c>
      <c r="D73" s="2">
        <f>'1F'!L102</f>
        <v>661.4223031098096</v>
      </c>
      <c r="E73" s="3">
        <f t="shared" si="6"/>
        <v>2.1272035991738836</v>
      </c>
      <c r="G73" s="3">
        <f>AVERAGE('2F'!$J72:$J102) + Calibration!$C$11</f>
        <v>400.13728081491189</v>
      </c>
      <c r="H73" s="3">
        <f>'2F'!K102</f>
        <v>689.75871674851476</v>
      </c>
      <c r="I73" s="3">
        <f>'2F'!L102</f>
        <v>659.61394879918396</v>
      </c>
      <c r="J73" s="3">
        <f t="shared" si="7"/>
        <v>1.6402331552153815</v>
      </c>
      <c r="L73" s="3">
        <f>AVERAGE('3F'!$J72:$J102) + Calibration!$C$11</f>
        <v>395.7697813501631</v>
      </c>
      <c r="M73" s="3">
        <f>'3F'!K102</f>
        <v>661.5384363655329</v>
      </c>
      <c r="N73" s="3">
        <f>'3F'!L102</f>
        <v>658.29872448783487</v>
      </c>
      <c r="O73" s="3">
        <f t="shared" si="8"/>
        <v>1.5051460475223444</v>
      </c>
      <c r="Q73" s="3">
        <f>AVERAGE('4F'!$K216:$K246) + Calibration!$C$11</f>
        <v>397.07701960319929</v>
      </c>
      <c r="R73" s="3">
        <f>'4F'!L246</f>
        <v>700.21069046140497</v>
      </c>
      <c r="S73" s="3">
        <f>'4F'!M246</f>
        <v>656.07934973616602</v>
      </c>
      <c r="T73" s="3">
        <f t="shared" si="9"/>
        <v>1.7167579319569546</v>
      </c>
    </row>
    <row r="74" spans="1:20" x14ac:dyDescent="0.25">
      <c r="A74" s="3">
        <f t="shared" si="10"/>
        <v>8.4166666666666572</v>
      </c>
      <c r="B74" s="3">
        <f>AVERAGE('1F'!$J73:$J103) + Calibration!$C$11</f>
        <v>402.90436476640974</v>
      </c>
      <c r="C74" s="2">
        <f>'1F'!K103</f>
        <v>805.49412830837514</v>
      </c>
      <c r="D74" s="2">
        <f>'1F'!L103</f>
        <v>663.6417271814654</v>
      </c>
      <c r="E74" s="3">
        <f t="shared" si="6"/>
        <v>2.2800145161328413</v>
      </c>
      <c r="G74" s="3">
        <f>AVERAGE('2F'!$J73:$J103) + Calibration!$C$11</f>
        <v>400.01679848374476</v>
      </c>
      <c r="H74" s="3">
        <f>'2F'!K103</f>
        <v>689.5577335658993</v>
      </c>
      <c r="I74" s="3">
        <f>'2F'!L103</f>
        <v>660.97022788964966</v>
      </c>
      <c r="J74" s="3">
        <f t="shared" si="7"/>
        <v>1.6397772491629066</v>
      </c>
      <c r="L74" s="3">
        <f>AVERAGE('3F'!$J73:$J103) + Calibration!$C$11</f>
        <v>395.93243364182467</v>
      </c>
      <c r="M74" s="3">
        <f>'3F'!K103</f>
        <v>654.38287065849431</v>
      </c>
      <c r="N74" s="3">
        <f>'3F'!L103</f>
        <v>664.0527476225086</v>
      </c>
      <c r="O74" s="3">
        <f t="shared" si="8"/>
        <v>1.4637002762179241</v>
      </c>
      <c r="Q74" s="3">
        <f>AVERAGE('4F'!$K217:$K247) + Calibration!$C$11</f>
        <v>396.89227981455144</v>
      </c>
      <c r="R74" s="3">
        <f>'4F'!L247</f>
        <v>739.04371984741067</v>
      </c>
      <c r="S74" s="3">
        <f>'4F'!M247</f>
        <v>663.39513546683406</v>
      </c>
      <c r="T74" s="3">
        <f t="shared" si="9"/>
        <v>1.9377299689075598</v>
      </c>
    </row>
    <row r="75" spans="1:20" x14ac:dyDescent="0.25">
      <c r="A75" s="3">
        <f t="shared" si="10"/>
        <v>8.4999999999999911</v>
      </c>
      <c r="B75" s="3">
        <f>AVERAGE('1F'!$J74:$J104) + Calibration!$C$11</f>
        <v>403.03287948056641</v>
      </c>
      <c r="C75" s="2">
        <f>'1F'!K104</f>
        <v>834.1566352088779</v>
      </c>
      <c r="D75" s="2">
        <f>'1F'!L104</f>
        <v>665.16243499834297</v>
      </c>
      <c r="E75" s="3">
        <f t="shared" si="6"/>
        <v>2.4416130521107902</v>
      </c>
      <c r="G75" s="3">
        <f>AVERAGE('2F'!$J74:$J104) + Calibration!$C$11</f>
        <v>399.93045252525508</v>
      </c>
      <c r="H75" s="3">
        <f>'2F'!K104</f>
        <v>683.48755583669515</v>
      </c>
      <c r="I75" s="3">
        <f>'2F'!L104</f>
        <v>666.27212237417746</v>
      </c>
      <c r="J75" s="3">
        <f t="shared" si="7"/>
        <v>1.6058885998855543</v>
      </c>
      <c r="L75" s="3">
        <f>AVERAGE('3F'!$J74:$J104) + Calibration!$C$11</f>
        <v>395.88825643900219</v>
      </c>
      <c r="M75" s="3">
        <f>'3F'!K104</f>
        <v>649.840255164837</v>
      </c>
      <c r="N75" s="3">
        <f>'3F'!L104</f>
        <v>664.0527476225086</v>
      </c>
      <c r="O75" s="3">
        <f t="shared" si="8"/>
        <v>1.4382239588053922</v>
      </c>
      <c r="Q75" s="3">
        <f>AVERAGE('4F'!$K218:$K248) + Calibration!$C$11</f>
        <v>396.78384535505285</v>
      </c>
      <c r="R75" s="3">
        <f>'4F'!L248</f>
        <v>735.34534547632802</v>
      </c>
      <c r="S75" s="3">
        <f>'4F'!M248</f>
        <v>662.73752742115857</v>
      </c>
      <c r="T75" s="3">
        <f t="shared" si="9"/>
        <v>1.9173988133450237</v>
      </c>
    </row>
    <row r="76" spans="1:20" x14ac:dyDescent="0.25">
      <c r="A76" s="3">
        <f t="shared" si="10"/>
        <v>8.583333333333325</v>
      </c>
      <c r="B76" s="3">
        <f>AVERAGE('1F'!$J75:$J105) + Calibration!$C$11</f>
        <v>403.17344206639171</v>
      </c>
      <c r="C76" s="2">
        <f>'1F'!K105</f>
        <v>845.21156248959971</v>
      </c>
      <c r="D76" s="2">
        <f>'1F'!L105</f>
        <v>664.75141866729882</v>
      </c>
      <c r="E76" s="3">
        <f t="shared" si="6"/>
        <v>2.5034251302913071</v>
      </c>
      <c r="G76" s="3">
        <f>AVERAGE('2F'!$J75:$J105) + Calibration!$C$11</f>
        <v>400.0609754857627</v>
      </c>
      <c r="H76" s="3">
        <f>'2F'!K105</f>
        <v>671.10600528320424</v>
      </c>
      <c r="I76" s="3">
        <f>'2F'!L105</f>
        <v>658.50421210336253</v>
      </c>
      <c r="J76" s="3">
        <f t="shared" si="7"/>
        <v>1.5350281065936919</v>
      </c>
      <c r="L76" s="3">
        <f>AVERAGE('3F'!$J75:$J105) + Calibration!$C$11</f>
        <v>395.76777410783507</v>
      </c>
      <c r="M76" s="3">
        <f>'3F'!K105</f>
        <v>645.69970251605662</v>
      </c>
      <c r="N76" s="3">
        <f>'3F'!L105</f>
        <v>663.39513546683406</v>
      </c>
      <c r="O76" s="3">
        <f t="shared" si="8"/>
        <v>1.4154568158969572</v>
      </c>
      <c r="Q76" s="3">
        <f>AVERAGE('4F'!$K219:$K249) + Calibration!$C$11</f>
        <v>396.85010985405694</v>
      </c>
      <c r="R76" s="3">
        <f>'4F'!L249</f>
        <v>721.91861885746994</v>
      </c>
      <c r="S76" s="3">
        <f>'4F'!M249</f>
        <v>665.86110604313319</v>
      </c>
      <c r="T76" s="3">
        <f t="shared" si="9"/>
        <v>1.8409830213881813</v>
      </c>
    </row>
    <row r="77" spans="1:20" x14ac:dyDescent="0.25">
      <c r="A77" s="3">
        <f t="shared" si="10"/>
        <v>8.666666666666659</v>
      </c>
      <c r="B77" s="3">
        <f>AVERAGE('1F'!$J76:$J106) + Calibration!$C$11</f>
        <v>403.20757964389651</v>
      </c>
      <c r="C77" s="2">
        <f>'1F'!K106</f>
        <v>828.04620134736899</v>
      </c>
      <c r="D77" s="2">
        <f>'1F'!L106</f>
        <v>666.06663886864885</v>
      </c>
      <c r="E77" s="3">
        <f t="shared" si="6"/>
        <v>2.4060180168908261</v>
      </c>
      <c r="G77" s="3">
        <f>AVERAGE('2F'!$J76:$J106) + Calibration!$C$11</f>
        <v>399.99671822908658</v>
      </c>
      <c r="H77" s="3">
        <f>'2F'!K106</f>
        <v>673.71899971642301</v>
      </c>
      <c r="I77" s="3">
        <f>'2F'!L106</f>
        <v>670.71092530750104</v>
      </c>
      <c r="J77" s="3">
        <f t="shared" si="7"/>
        <v>1.5501903716811032</v>
      </c>
      <c r="L77" s="3">
        <f>AVERAGE('3F'!$J76:$J106) + Calibration!$C$11</f>
        <v>395.77982197950359</v>
      </c>
      <c r="M77" s="3">
        <f>'3F'!K106</f>
        <v>640.91589192731669</v>
      </c>
      <c r="N77" s="3">
        <f>'3F'!L106</f>
        <v>661.83332355085281</v>
      </c>
      <c r="O77" s="3">
        <f t="shared" si="8"/>
        <v>1.3882960982203638</v>
      </c>
      <c r="Q77" s="3">
        <f>AVERAGE('4F'!$K220:$K250) + Calibration!$C$11</f>
        <v>396.63324093505963</v>
      </c>
      <c r="R77" s="3">
        <f>'4F'!L250</f>
        <v>713.63741708026305</v>
      </c>
      <c r="S77" s="3">
        <f>'4F'!M250</f>
        <v>662.28544809099969</v>
      </c>
      <c r="T77" s="3">
        <f t="shared" si="9"/>
        <v>1.7953117260778417</v>
      </c>
    </row>
    <row r="78" spans="1:20" x14ac:dyDescent="0.25">
      <c r="A78" s="3">
        <f t="shared" si="10"/>
        <v>8.7499999999999929</v>
      </c>
      <c r="B78" s="3">
        <f>AVERAGE('1F'!$J77:$J107) + Calibration!$C$11</f>
        <v>403.17545031274256</v>
      </c>
      <c r="C78" s="2">
        <f>'1F'!K107</f>
        <v>786.39919434552894</v>
      </c>
      <c r="D78" s="2">
        <f>'1F'!L107</f>
        <v>664.75141866729882</v>
      </c>
      <c r="E78" s="3">
        <f t="shared" si="6"/>
        <v>2.170337595358284</v>
      </c>
      <c r="G78" s="3">
        <f>AVERAGE('2F'!$J77:$J107) + Calibration!$C$11</f>
        <v>400.11519351873028</v>
      </c>
      <c r="H78" s="3">
        <f>'2F'!K107</f>
        <v>692.17072397913284</v>
      </c>
      <c r="I78" s="3">
        <f>'2F'!L107</f>
        <v>668.94362577599213</v>
      </c>
      <c r="J78" s="3">
        <f t="shared" si="7"/>
        <v>1.6540183314849324</v>
      </c>
      <c r="L78" s="3">
        <f>AVERAGE('3F'!$J77:$J107) + Calibration!$C$11</f>
        <v>395.87821701448905</v>
      </c>
      <c r="M78" s="3">
        <f>'3F'!K107</f>
        <v>643.72991778297398</v>
      </c>
      <c r="N78" s="3">
        <f>'3F'!L107</f>
        <v>661.62784004532409</v>
      </c>
      <c r="O78" s="3">
        <f t="shared" si="8"/>
        <v>1.4036757184996165</v>
      </c>
      <c r="Q78" s="3">
        <f>AVERAGE('4F'!$K221:$K251) + Calibration!$C$11</f>
        <v>396.66536886058185</v>
      </c>
      <c r="R78" s="3">
        <f>'4F'!L251</f>
        <v>714.52181383551135</v>
      </c>
      <c r="S78" s="3">
        <f>'4F'!M251</f>
        <v>658.29872448783487</v>
      </c>
      <c r="T78" s="3">
        <f t="shared" si="9"/>
        <v>1.8001384392220781</v>
      </c>
    </row>
    <row r="79" spans="1:20" x14ac:dyDescent="0.25">
      <c r="A79" s="3">
        <f t="shared" si="10"/>
        <v>8.8333333333333268</v>
      </c>
      <c r="B79" s="3">
        <f>AVERAGE('1F'!$J78:$J108) + Calibration!$C$11</f>
        <v>402.96862202308574</v>
      </c>
      <c r="C79" s="2">
        <f>'1F'!K108</f>
        <v>777.03260861047295</v>
      </c>
      <c r="D79" s="2">
        <f>'1F'!L108</f>
        <v>663.18960264131852</v>
      </c>
      <c r="E79" s="3">
        <f t="shared" si="6"/>
        <v>2.118462506046459</v>
      </c>
      <c r="G79" s="3">
        <f>AVERAGE('2F'!$J78:$J108) + Calibration!$C$11</f>
        <v>400.14732164505688</v>
      </c>
      <c r="H79" s="3">
        <f>'2F'!K108</f>
        <v>707.80847464599378</v>
      </c>
      <c r="I79" s="3">
        <f>'2F'!L108</f>
        <v>665.86110604313319</v>
      </c>
      <c r="J79" s="3">
        <f t="shared" si="7"/>
        <v>1.7423987354293047</v>
      </c>
      <c r="L79" s="3">
        <f>AVERAGE('3F'!$J78:$J108) + Calibration!$C$11</f>
        <v>396.01878080514172</v>
      </c>
      <c r="M79" s="3">
        <f>'3F'!K108</f>
        <v>653.73966497834328</v>
      </c>
      <c r="N79" s="3">
        <f>'3F'!L108</f>
        <v>662.94301092668718</v>
      </c>
      <c r="O79" s="3">
        <f t="shared" si="8"/>
        <v>1.4595685490255614</v>
      </c>
      <c r="Q79" s="3">
        <f>AVERAGE('4F'!$K222:$K252) + Calibration!$C$11</f>
        <v>396.66536886058179</v>
      </c>
      <c r="R79" s="3">
        <f>'4F'!L252</f>
        <v>713.87865639518327</v>
      </c>
      <c r="S79" s="3">
        <f>'4F'!M252</f>
        <v>659.40841186366936</v>
      </c>
      <c r="T79" s="3">
        <f t="shared" si="9"/>
        <v>1.7964960011054072</v>
      </c>
    </row>
    <row r="80" spans="1:20" x14ac:dyDescent="0.25">
      <c r="A80" s="3">
        <f t="shared" si="10"/>
        <v>8.9166666666666607</v>
      </c>
      <c r="B80" s="3">
        <f>AVERAGE('1F'!$J79:$J109) + Calibration!$C$11</f>
        <v>402.82805943726044</v>
      </c>
      <c r="C80" s="2">
        <f>'1F'!K109</f>
        <v>771.40460513898131</v>
      </c>
      <c r="D80" s="2">
        <f>'1F'!L109</f>
        <v>664.0527476225086</v>
      </c>
      <c r="E80" s="3">
        <f t="shared" si="6"/>
        <v>2.0873851016791325</v>
      </c>
      <c r="G80" s="3">
        <f>AVERAGE('2F'!$J79:$J109) + Calibration!$C$11</f>
        <v>400.07302355823572</v>
      </c>
      <c r="H80" s="3">
        <f>'2F'!K109</f>
        <v>718.6624147241148</v>
      </c>
      <c r="I80" s="3">
        <f>'2F'!L109</f>
        <v>666.97084273895462</v>
      </c>
      <c r="J80" s="3">
        <f t="shared" si="7"/>
        <v>1.8042893841944658</v>
      </c>
      <c r="L80" s="3">
        <f>AVERAGE('3F'!$J79:$J109) + Calibration!$C$11</f>
        <v>396.0288216352867</v>
      </c>
      <c r="M80" s="3">
        <f>'3F'!K109</f>
        <v>640.47371364961884</v>
      </c>
      <c r="N80" s="3">
        <f>'3F'!L109</f>
        <v>660.51815266948961</v>
      </c>
      <c r="O80" s="3">
        <f t="shared" si="8"/>
        <v>1.3843817023159508</v>
      </c>
      <c r="Q80" s="3">
        <f>AVERAGE('4F'!$K223:$K253) + Calibration!$C$11</f>
        <v>396.87219835506602</v>
      </c>
      <c r="R80" s="3">
        <f>'4F'!L253</f>
        <v>705.39646741537558</v>
      </c>
      <c r="S80" s="3">
        <f>'4F'!M253</f>
        <v>660.51815266948961</v>
      </c>
      <c r="T80" s="3">
        <f t="shared" si="9"/>
        <v>1.7472868804411485</v>
      </c>
    </row>
    <row r="81" spans="1:20" x14ac:dyDescent="0.25">
      <c r="A81" s="3">
        <f t="shared" si="10"/>
        <v>8.9999999999999947</v>
      </c>
      <c r="B81" s="3">
        <f>AVERAGE('1F'!$J80:$J110) + Calibration!$C$11</f>
        <v>402.65536752028112</v>
      </c>
      <c r="C81" s="2">
        <f>'1F'!K110</f>
        <v>767.90726219033718</v>
      </c>
      <c r="D81" s="2">
        <f>'1F'!L110</f>
        <v>671.40964156227926</v>
      </c>
      <c r="E81" s="3">
        <f t="shared" si="6"/>
        <v>2.0685563750205578</v>
      </c>
      <c r="G81" s="3">
        <f>AVERAGE('2F'!$J80:$J110) + Calibration!$C$11</f>
        <v>399.95454846939663</v>
      </c>
      <c r="H81" s="3">
        <f>'2F'!K110</f>
        <v>702.14026730200567</v>
      </c>
      <c r="I81" s="3">
        <f>'2F'!L110</f>
        <v>664.95695149281437</v>
      </c>
      <c r="J81" s="3">
        <f t="shared" si="7"/>
        <v>1.7113893295366087</v>
      </c>
      <c r="L81" s="3">
        <f>AVERAGE('3F'!$J80:$J110) + Calibration!$C$11</f>
        <v>396.12721546544492</v>
      </c>
      <c r="M81" s="3">
        <f>'3F'!K110</f>
        <v>640.27268222718033</v>
      </c>
      <c r="N81" s="3">
        <f>'3F'!L110</f>
        <v>661.4223031098096</v>
      </c>
      <c r="O81" s="3">
        <f t="shared" si="8"/>
        <v>1.3826859465262085</v>
      </c>
      <c r="Q81" s="3">
        <f>AVERAGE('4F'!$K224:$K254) + Calibration!$C$11</f>
        <v>397.03484944190029</v>
      </c>
      <c r="R81" s="3">
        <f>'4F'!L254</f>
        <v>699.52727286878678</v>
      </c>
      <c r="S81" s="3">
        <f>'4F'!M254</f>
        <v>661.4223031098096</v>
      </c>
      <c r="T81" s="3">
        <f t="shared" si="9"/>
        <v>1.713126310926709</v>
      </c>
    </row>
    <row r="82" spans="1:20" x14ac:dyDescent="0.25">
      <c r="A82" s="3">
        <f t="shared" si="10"/>
        <v>9.0833333333333286</v>
      </c>
      <c r="B82" s="3">
        <f>AVERAGE('1F'!$J81:$J111) + Calibration!$C$11</f>
        <v>402.36219327213468</v>
      </c>
      <c r="C82" s="2">
        <f>'1F'!K111</f>
        <v>756.85228666979253</v>
      </c>
      <c r="D82" s="2">
        <f>'1F'!L111</f>
        <v>675.84844449560285</v>
      </c>
      <c r="E82" s="3">
        <f t="shared" si="6"/>
        <v>2.0076083198466534</v>
      </c>
      <c r="G82" s="3">
        <f>AVERAGE('2F'!$J81:$J111) + Calibration!$C$11</f>
        <v>399.62924509090072</v>
      </c>
      <c r="H82" s="3">
        <f>'2F'!K111</f>
        <v>689.75871674851476</v>
      </c>
      <c r="I82" s="3">
        <f>'2F'!L111</f>
        <v>666.51871408880879</v>
      </c>
      <c r="J82" s="3">
        <f t="shared" si="7"/>
        <v>1.6431103491491483</v>
      </c>
      <c r="L82" s="3">
        <f>AVERAGE('3F'!$J81:$J111) + Calibration!$C$11</f>
        <v>396.2155696702855</v>
      </c>
      <c r="M82" s="3">
        <f>'3F'!K111</f>
        <v>644.61426629839934</v>
      </c>
      <c r="N82" s="3">
        <f>'3F'!L111</f>
        <v>661.62784004532409</v>
      </c>
      <c r="O82" s="3">
        <f t="shared" si="8"/>
        <v>1.4067735580702156</v>
      </c>
      <c r="Q82" s="3">
        <f>AVERAGE('4F'!$K225:$K255) + Calibration!$C$11</f>
        <v>397.07701819756738</v>
      </c>
      <c r="R82" s="3">
        <f>'4F'!L255</f>
        <v>695.18568879756788</v>
      </c>
      <c r="S82" s="3">
        <f>'4F'!M255</f>
        <v>658.95633664350942</v>
      </c>
      <c r="T82" s="3">
        <f t="shared" si="9"/>
        <v>1.6882994996523666</v>
      </c>
    </row>
    <row r="83" spans="1:20" x14ac:dyDescent="0.25">
      <c r="A83" s="3">
        <f t="shared" si="10"/>
        <v>9.1666666666666625</v>
      </c>
      <c r="B83" s="3">
        <f>AVERAGE('1F'!$J82:$J112) + Calibration!$C$11</f>
        <v>402.10114715031483</v>
      </c>
      <c r="C83" s="2">
        <f>'1F'!K112</f>
        <v>767.26405249020081</v>
      </c>
      <c r="D83" s="2">
        <f>'1F'!L112</f>
        <v>669.39570099615207</v>
      </c>
      <c r="E83" s="3">
        <f t="shared" si="6"/>
        <v>2.0680523955781012</v>
      </c>
      <c r="G83" s="3">
        <f>AVERAGE('2F'!$J82:$J112) + Calibration!$C$11</f>
        <v>399.35815813893583</v>
      </c>
      <c r="H83" s="3">
        <f>'2F'!K112</f>
        <v>685.41713267729585</v>
      </c>
      <c r="I83" s="3">
        <f>'2F'!L112</f>
        <v>669.39570099615207</v>
      </c>
      <c r="J83" s="3">
        <f t="shared" si="7"/>
        <v>1.6200576206393023</v>
      </c>
      <c r="L83" s="3">
        <f>AVERAGE('3F'!$J82:$J112) + Calibration!$C$11</f>
        <v>396.34609283159762</v>
      </c>
      <c r="M83" s="3">
        <f>'3F'!K112</f>
        <v>644.41328311578388</v>
      </c>
      <c r="N83" s="3">
        <f>'3F'!L112</f>
        <v>662.73752742115857</v>
      </c>
      <c r="O83" s="3">
        <f t="shared" si="8"/>
        <v>1.404896115212019</v>
      </c>
      <c r="Q83" s="3">
        <f>AVERAGE('4F'!$K226:$K256) + Calibration!$C$11</f>
        <v>397.27179861555572</v>
      </c>
      <c r="R83" s="3">
        <f>'4F'!L256</f>
        <v>676.73396051487271</v>
      </c>
      <c r="S83" s="3">
        <f>'4F'!M256</f>
        <v>657.18903711200051</v>
      </c>
      <c r="T83" s="3">
        <f t="shared" si="9"/>
        <v>1.5826974343173792</v>
      </c>
    </row>
    <row r="84" spans="1:20" x14ac:dyDescent="0.25">
      <c r="A84" s="3">
        <f t="shared" si="10"/>
        <v>9.2499999999999964</v>
      </c>
      <c r="B84" s="3">
        <f>AVERAGE('1F'!$J83:$J113) + Calibration!$C$11</f>
        <v>402.12323565132385</v>
      </c>
      <c r="C84" s="2">
        <f>'1F'!K113</f>
        <v>815.70486270634501</v>
      </c>
      <c r="D84" s="2">
        <f>'1F'!L113</f>
        <v>665.16243499834297</v>
      </c>
      <c r="E84" s="3">
        <f t="shared" si="6"/>
        <v>2.3422654987426008</v>
      </c>
      <c r="G84" s="3">
        <f>AVERAGE('2F'!$J83:$J113) + Calibration!$C$11</f>
        <v>399.09912046427138</v>
      </c>
      <c r="H84" s="3">
        <f>'2F'!K113</f>
        <v>675.64857655702372</v>
      </c>
      <c r="I84" s="3">
        <f>'2F'!L113</f>
        <v>668.73814227046341</v>
      </c>
      <c r="J84" s="3">
        <f t="shared" si="7"/>
        <v>1.5662017056089181</v>
      </c>
      <c r="L84" s="3">
        <f>AVERAGE('3F'!$J83:$J113) + Calibration!$C$11</f>
        <v>396.43243879008736</v>
      </c>
      <c r="M84" s="3">
        <f>'3F'!K113</f>
        <v>650.24226976989087</v>
      </c>
      <c r="N84" s="3">
        <f>'3F'!L113</f>
        <v>669.39570099615207</v>
      </c>
      <c r="O84" s="3">
        <f t="shared" si="8"/>
        <v>1.4374188103539625</v>
      </c>
      <c r="Q84" s="3">
        <f>AVERAGE('4F'!$K227:$K257) + Calibration!$C$11</f>
        <v>397.44649877888583</v>
      </c>
      <c r="R84" s="3">
        <f>'4F'!L257</f>
        <v>676.97515158996998</v>
      </c>
      <c r="S84" s="3">
        <f>'4F'!M257</f>
        <v>658.75085313798081</v>
      </c>
      <c r="T84" s="3">
        <f t="shared" si="9"/>
        <v>1.5830739969072631</v>
      </c>
    </row>
    <row r="85" spans="1:20" x14ac:dyDescent="0.25">
      <c r="A85" s="3">
        <f t="shared" si="10"/>
        <v>9.3333333333333304</v>
      </c>
      <c r="B85" s="3">
        <f>AVERAGE('1F'!$J84:$J114) + Calibration!$C$11</f>
        <v>402.0148011918252</v>
      </c>
      <c r="C85" s="2">
        <f>'1F'!K114</f>
        <v>813.73507797326261</v>
      </c>
      <c r="D85" s="2">
        <f>'1F'!L114</f>
        <v>666.51871408880879</v>
      </c>
      <c r="E85" s="3">
        <f t="shared" si="6"/>
        <v>2.331723984705977</v>
      </c>
      <c r="G85" s="3">
        <f>AVERAGE('2F'!$J84:$J114) + Calibration!$C$11</f>
        <v>398.9786381331042</v>
      </c>
      <c r="H85" s="3">
        <f>'2F'!K114</f>
        <v>678.06058378764203</v>
      </c>
      <c r="I85" s="3">
        <f>'2F'!L114</f>
        <v>682.50661807059646</v>
      </c>
      <c r="J85" s="3">
        <f t="shared" si="7"/>
        <v>1.5805441293010296</v>
      </c>
      <c r="L85" s="3">
        <f>AVERAGE('3F'!$J84:$J114) + Calibration!$C$11</f>
        <v>396.63725863258873</v>
      </c>
      <c r="M85" s="3">
        <f>'3F'!K114</f>
        <v>642.64448558530205</v>
      </c>
      <c r="N85" s="3">
        <f>'3F'!L114</f>
        <v>666.06663886864885</v>
      </c>
      <c r="O85" s="3">
        <f t="shared" si="8"/>
        <v>1.3932297820764272</v>
      </c>
      <c r="Q85" s="3">
        <f>AVERAGE('4F'!$K228:$K258) + Calibration!$C$11</f>
        <v>397.7276251553638</v>
      </c>
      <c r="R85" s="3">
        <f>'4F'!L258</f>
        <v>676.29178625716008</v>
      </c>
      <c r="S85" s="3">
        <f>'4F'!M258</f>
        <v>664.75141866729882</v>
      </c>
      <c r="T85" s="3">
        <f t="shared" si="9"/>
        <v>1.5776117241497072</v>
      </c>
    </row>
    <row r="86" spans="1:20" x14ac:dyDescent="0.25">
      <c r="A86" s="3">
        <f t="shared" si="10"/>
        <v>9.4166666666666643</v>
      </c>
      <c r="B86" s="3">
        <f>AVERAGE('1F'!$J85:$J115) + Calibration!$C$11</f>
        <v>401.99271249001168</v>
      </c>
      <c r="C86" s="2">
        <f>'1F'!K115</f>
        <v>825.03124054891919</v>
      </c>
      <c r="D86" s="2">
        <f>'1F'!L115</f>
        <v>664.0527476225086</v>
      </c>
      <c r="E86" s="3">
        <f t="shared" si="6"/>
        <v>2.3958234217677465</v>
      </c>
      <c r="G86" s="3">
        <f>AVERAGE('2F'!$J85:$J115) + Calibration!$C$11</f>
        <v>398.76176921410695</v>
      </c>
      <c r="H86" s="3">
        <f>'2F'!K115</f>
        <v>693.25611195696717</v>
      </c>
      <c r="I86" s="3">
        <f>'2F'!L115</f>
        <v>674.94424062529708</v>
      </c>
      <c r="J86" s="3">
        <f t="shared" si="7"/>
        <v>1.6678302261471447</v>
      </c>
      <c r="L86" s="3">
        <f>AVERAGE('3F'!$J85:$J115) + Calibration!$C$11</f>
        <v>396.71356516656527</v>
      </c>
      <c r="M86" s="3">
        <f>'3F'!K115</f>
        <v>638.74512401161883</v>
      </c>
      <c r="N86" s="3">
        <f>'3F'!L115</f>
        <v>663.18960264131852</v>
      </c>
      <c r="O86" s="3">
        <f t="shared" si="8"/>
        <v>1.3707141052816649</v>
      </c>
      <c r="Q86" s="3">
        <f>AVERAGE('4F'!$K229:$K259) + Calibration!$C$11</f>
        <v>397.96658157134726</v>
      </c>
      <c r="R86" s="3">
        <f>'4F'!L259</f>
        <v>676.09075081473634</v>
      </c>
      <c r="S86" s="3">
        <f>'4F'!M259</f>
        <v>666.06663886864885</v>
      </c>
      <c r="T86" s="3">
        <f t="shared" si="9"/>
        <v>1.5751198877569417</v>
      </c>
    </row>
    <row r="87" spans="1:20" x14ac:dyDescent="0.25">
      <c r="A87" s="3">
        <f t="shared" si="10"/>
        <v>9.4999999999999982</v>
      </c>
      <c r="B87" s="3">
        <f>AVERAGE('1F'!$J86:$J116) + Calibration!$C$11</f>
        <v>401.97062378819811</v>
      </c>
      <c r="C87" s="2">
        <f>'1F'!K116</f>
        <v>804.60968331330389</v>
      </c>
      <c r="D87" s="2">
        <f>'1F'!L116</f>
        <v>658.29872448783487</v>
      </c>
      <c r="E87" s="3">
        <f t="shared" si="6"/>
        <v>2.2802936974914489</v>
      </c>
      <c r="G87" s="3">
        <f>AVERAGE('2F'!$J86:$J116) + Calibration!$C$11</f>
        <v>398.73968051229332</v>
      </c>
      <c r="H87" s="3">
        <f>'2F'!K116</f>
        <v>692.61290225683081</v>
      </c>
      <c r="I87" s="3">
        <f>'2F'!L116</f>
        <v>675.84844449560285</v>
      </c>
      <c r="J87" s="3">
        <f t="shared" si="7"/>
        <v>1.6643125885400893</v>
      </c>
      <c r="L87" s="3">
        <f>AVERAGE('3F'!$J86:$J116) + Calibration!$C$11</f>
        <v>396.86617682888635</v>
      </c>
      <c r="M87" s="3">
        <f>'3F'!K116</f>
        <v>642.44349838270125</v>
      </c>
      <c r="N87" s="3">
        <f>'3F'!L116</f>
        <v>670.29990486645795</v>
      </c>
      <c r="O87" s="3">
        <f t="shared" si="8"/>
        <v>1.3907950690290098</v>
      </c>
      <c r="Q87" s="3">
        <f>AVERAGE('4F'!$K230:$K260) + Calibration!$C$11</f>
        <v>398.17341106583143</v>
      </c>
      <c r="R87" s="3">
        <f>'4F'!L260</f>
        <v>667.40763091212159</v>
      </c>
      <c r="S87" s="3">
        <f>'4F'!M260</f>
        <v>669.39570099615207</v>
      </c>
      <c r="T87" s="3">
        <f t="shared" si="9"/>
        <v>1.5247728210686475</v>
      </c>
    </row>
    <row r="88" spans="1:20" x14ac:dyDescent="0.25">
      <c r="A88" s="3">
        <f t="shared" si="10"/>
        <v>9.5833333333333321</v>
      </c>
      <c r="B88" s="3">
        <f>AVERAGE('1F'!$J87:$J117) + Calibration!$C$11</f>
        <v>401.92644678618018</v>
      </c>
      <c r="C88" s="2">
        <f>'1F'!K117</f>
        <v>828.72957070016412</v>
      </c>
      <c r="D88" s="2">
        <f>'1F'!L117</f>
        <v>660.72363617501833</v>
      </c>
      <c r="E88" s="3">
        <f t="shared" si="6"/>
        <v>2.4171437184425355</v>
      </c>
      <c r="G88" s="3">
        <f>AVERAGE('2F'!$J87:$J117) + Calibration!$C$11</f>
        <v>398.72763143579755</v>
      </c>
      <c r="H88" s="3">
        <f>'2F'!K117</f>
        <v>683.48755583669515</v>
      </c>
      <c r="I88" s="3">
        <f>'2F'!L117</f>
        <v>676.05392800113145</v>
      </c>
      <c r="J88" s="3">
        <f t="shared" si="7"/>
        <v>1.6127006199432576</v>
      </c>
      <c r="L88" s="3">
        <f>AVERAGE('3F'!$J87:$J117) + Calibration!$C$11</f>
        <v>397.03886854506118</v>
      </c>
      <c r="M88" s="3">
        <f>'3F'!K117</f>
        <v>636.13212957839983</v>
      </c>
      <c r="N88" s="3">
        <f>'3F'!L117</f>
        <v>669.60123793166656</v>
      </c>
      <c r="O88" s="3">
        <f t="shared" si="8"/>
        <v>1.3540734395963512</v>
      </c>
      <c r="Q88" s="3">
        <f>AVERAGE('4F'!$K231:$K261) + Calibration!$C$11</f>
        <v>398.1954995668404</v>
      </c>
      <c r="R88" s="3">
        <f>'4F'!L261</f>
        <v>665.43779793921613</v>
      </c>
      <c r="S88" s="3">
        <f>'4F'!M261</f>
        <v>672.51932893811374</v>
      </c>
      <c r="T88" s="3">
        <f t="shared" si="9"/>
        <v>1.513491834101754</v>
      </c>
    </row>
    <row r="89" spans="1:20" x14ac:dyDescent="0.25">
      <c r="A89" s="3">
        <f t="shared" si="10"/>
        <v>9.6666666666666661</v>
      </c>
      <c r="B89" s="3">
        <f>AVERAGE('1F'!$J88:$J118) + Calibration!$C$11</f>
        <v>401.84010082769049</v>
      </c>
      <c r="C89" s="2">
        <f>'1F'!K118</f>
        <v>813.73507797326261</v>
      </c>
      <c r="D89" s="2">
        <f>'1F'!L118</f>
        <v>660.31261573397512</v>
      </c>
      <c r="E89" s="3">
        <f t="shared" si="6"/>
        <v>2.3327133773887327</v>
      </c>
      <c r="G89" s="3">
        <f>AVERAGE('2F'!$J88:$J118) + Calibration!$C$11</f>
        <v>398.67341480846187</v>
      </c>
      <c r="H89" s="3">
        <f>'2F'!K118</f>
        <v>684.57293979454403</v>
      </c>
      <c r="I89" s="3">
        <f>'2F'!L118</f>
        <v>675.39631584545714</v>
      </c>
      <c r="J89" s="3">
        <f t="shared" si="7"/>
        <v>1.6191545989365497</v>
      </c>
      <c r="L89" s="3">
        <f>AVERAGE('3F'!$J88:$J118) + Calibration!$C$11</f>
        <v>397.3099542921986</v>
      </c>
      <c r="M89" s="3">
        <f>'3F'!K118</f>
        <v>632.87592946502991</v>
      </c>
      <c r="N89" s="3">
        <f>'3F'!L118</f>
        <v>661.83332355085281</v>
      </c>
      <c r="O89" s="3">
        <f t="shared" si="8"/>
        <v>1.3340971170645723</v>
      </c>
      <c r="Q89" s="3">
        <f>AVERAGE('4F'!$K232:$K262) + Calibration!$C$11</f>
        <v>398.28184552533003</v>
      </c>
      <c r="R89" s="3">
        <f>'4F'!L262</f>
        <v>731.88815816035753</v>
      </c>
      <c r="S89" s="3">
        <f>'4F'!M262</f>
        <v>673.38242459931689</v>
      </c>
      <c r="T89" s="3">
        <f t="shared" si="9"/>
        <v>1.8893357565514131</v>
      </c>
    </row>
    <row r="90" spans="1:20" x14ac:dyDescent="0.25">
      <c r="A90" s="3">
        <f t="shared" si="10"/>
        <v>9.75</v>
      </c>
      <c r="B90" s="3">
        <f>AVERAGE('1F'!$J89:$J119) + Calibration!$C$11</f>
        <v>401.88427803051303</v>
      </c>
      <c r="C90" s="2">
        <f>'1F'!K119</f>
        <v>780.28880872384286</v>
      </c>
      <c r="D90" s="2">
        <f>'1F'!L119</f>
        <v>659.40841186366936</v>
      </c>
      <c r="E90" s="3">
        <f t="shared" si="6"/>
        <v>2.1430446103761742</v>
      </c>
      <c r="G90" s="3">
        <f>AVERAGE('2F'!$J89:$J119) + Calibration!$C$11</f>
        <v>398.73767206513799</v>
      </c>
      <c r="H90" s="3">
        <f>'2F'!K119</f>
        <v>678.06058378764203</v>
      </c>
      <c r="I90" s="3">
        <f>'2F'!L119</f>
        <v>668.2860136203177</v>
      </c>
      <c r="J90" s="3">
        <f t="shared" si="7"/>
        <v>1.5819088091379552</v>
      </c>
      <c r="L90" s="3">
        <f>AVERAGE('3F'!$J89:$J119) + Calibration!$C$11</f>
        <v>397.45051667721941</v>
      </c>
      <c r="M90" s="3">
        <f>'3F'!K119</f>
        <v>628.33335819121044</v>
      </c>
      <c r="N90" s="3">
        <f>'3F'!L119</f>
        <v>664.50482695266749</v>
      </c>
      <c r="O90" s="3">
        <f t="shared" si="8"/>
        <v>1.3075748015709914</v>
      </c>
      <c r="Q90" s="3">
        <f>AVERAGE('4F'!$K233:$K263) + Calibration!$C$11</f>
        <v>398.3782321131601</v>
      </c>
      <c r="R90" s="3">
        <f>'4F'!L263</f>
        <v>728.43097084438693</v>
      </c>
      <c r="S90" s="3">
        <f>'4F'!M263</f>
        <v>675.39631584545714</v>
      </c>
      <c r="T90" s="3">
        <f t="shared" si="9"/>
        <v>1.8692105551217155</v>
      </c>
    </row>
    <row r="91" spans="1:20" x14ac:dyDescent="0.25">
      <c r="A91" s="3">
        <f t="shared" si="10"/>
        <v>9.8333333333333339</v>
      </c>
      <c r="B91" s="3">
        <f>AVERAGE('1F'!$J90:$J120) + Calibration!$C$11</f>
        <v>401.89431765583078</v>
      </c>
      <c r="C91" s="2">
        <f>'1F'!K120</f>
        <v>772.49003733665336</v>
      </c>
      <c r="D91" s="2">
        <f>'1F'!L120</f>
        <v>663.18960264131852</v>
      </c>
      <c r="E91" s="3">
        <f t="shared" si="6"/>
        <v>2.098820429647847</v>
      </c>
      <c r="G91" s="3">
        <f>AVERAGE('2F'!$J90:$J120) + Calibration!$C$11</f>
        <v>398.79188989730096</v>
      </c>
      <c r="H91" s="3">
        <f>'2F'!K120</f>
        <v>680.43233890594058</v>
      </c>
      <c r="I91" s="3">
        <f>'2F'!L120</f>
        <v>666.06663886864885</v>
      </c>
      <c r="J91" s="3">
        <f t="shared" si="7"/>
        <v>1.5950338787064899</v>
      </c>
      <c r="L91" s="3">
        <f>AVERAGE('3F'!$J90:$J120) + Calibration!$C$11</f>
        <v>397.526821805564</v>
      </c>
      <c r="M91" s="3">
        <f>'3F'!K120</f>
        <v>626.60476453322497</v>
      </c>
      <c r="N91" s="3">
        <f>'3F'!L120</f>
        <v>666.51871408880879</v>
      </c>
      <c r="O91" s="3">
        <f t="shared" si="8"/>
        <v>1.2973529931554526</v>
      </c>
      <c r="Q91" s="3">
        <f>AVERAGE('4F'!$K234:$K264) + Calibration!$C$11</f>
        <v>398.44449781699166</v>
      </c>
      <c r="R91" s="3">
        <f>'4F'!L264</f>
        <v>703.66787375739034</v>
      </c>
      <c r="S91" s="3">
        <f>'4F'!M264</f>
        <v>675.84844449560285</v>
      </c>
      <c r="T91" s="3">
        <f t="shared" si="9"/>
        <v>1.7285927036111524</v>
      </c>
    </row>
    <row r="92" spans="1:20" x14ac:dyDescent="0.25">
      <c r="A92" s="3">
        <f t="shared" si="10"/>
        <v>9.9166666666666679</v>
      </c>
      <c r="B92" s="3">
        <f>AVERAGE('1F'!$J91:$J121) + Calibration!$C$11</f>
        <v>402.13126682948621</v>
      </c>
      <c r="C92" s="2">
        <f>'1F'!K121</f>
        <v>774.01759555221497</v>
      </c>
      <c r="D92" s="2">
        <f>'1F'!L121</f>
        <v>664.0527476225086</v>
      </c>
      <c r="E92" s="3">
        <f t="shared" si="6"/>
        <v>2.1061296253022754</v>
      </c>
      <c r="G92" s="3">
        <f>AVERAGE('2F'!$J91:$J121) + Calibration!$C$11</f>
        <v>398.89028372745912</v>
      </c>
      <c r="H92" s="3">
        <f>'2F'!K121</f>
        <v>680.6735782208608</v>
      </c>
      <c r="I92" s="3">
        <f>'2F'!L121</f>
        <v>659.20292835814075</v>
      </c>
      <c r="J92" s="3">
        <f t="shared" si="7"/>
        <v>1.5958428654426555</v>
      </c>
      <c r="L92" s="3">
        <f>AVERAGE('3F'!$J91:$J121) + Calibration!$C$11</f>
        <v>397.72160222355228</v>
      </c>
      <c r="M92" s="3">
        <f>'3F'!K121</f>
        <v>623.54954760247051</v>
      </c>
      <c r="N92" s="3">
        <f>'3F'!L121</f>
        <v>663.6417271814654</v>
      </c>
      <c r="O92" s="3">
        <f t="shared" si="8"/>
        <v>1.2789470578745017</v>
      </c>
      <c r="Q92" s="3">
        <f>AVERAGE('4F'!$K235:$K265) + Calibration!$C$11</f>
        <v>398.58506160764432</v>
      </c>
      <c r="R92" s="3">
        <f>'4F'!L265</f>
        <v>696.51231207033709</v>
      </c>
      <c r="S92" s="3">
        <f>'4F'!M265</f>
        <v>668.94362577599213</v>
      </c>
      <c r="T92" s="3">
        <f t="shared" si="9"/>
        <v>1.6872720504123728</v>
      </c>
    </row>
    <row r="93" spans="1:20" x14ac:dyDescent="0.25">
      <c r="B93" s="3">
        <f>AVERAGE(B2:B92)</f>
        <v>402.41917859490064</v>
      </c>
      <c r="D93" s="3">
        <f>AVERAGE(D2:D92)</f>
        <v>665.06424461270535</v>
      </c>
      <c r="G93" s="3">
        <f>AVERAGE(G2:G92)</f>
        <v>399.92047893786207</v>
      </c>
      <c r="I93" s="3">
        <f>AVERAGE(I2:I92)</f>
        <v>666.49772204104022</v>
      </c>
      <c r="L93" s="3">
        <f>AVERAGE(L2:L92)</f>
        <v>398.38722677611827</v>
      </c>
      <c r="N93" s="3">
        <f>AVERAGE(N2:N92)</f>
        <v>664.37604739780545</v>
      </c>
      <c r="Q93" s="3">
        <f>AVERAGE(Q2:Q92)</f>
        <v>396.98123805957238</v>
      </c>
      <c r="S93" s="3">
        <f>AVERAGE(S2:S92)</f>
        <v>661.15791646989555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10" sqref="G10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41807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-40.363558374142428</v>
      </c>
      <c r="D11" s="2">
        <f>AVERAGE(E11:E14)</f>
        <v>440.36355837414243</v>
      </c>
      <c r="E11" s="2">
        <f>AVERAGE('4F'!O2)</f>
        <v>439.56894746562386</v>
      </c>
    </row>
    <row r="12" spans="1:5" x14ac:dyDescent="0.25">
      <c r="E12" s="2">
        <f>'3F'!N2</f>
        <v>439.06769910076611</v>
      </c>
    </row>
    <row r="13" spans="1:5" x14ac:dyDescent="0.25">
      <c r="E13" s="2">
        <f>'2F'!N2</f>
        <v>440.14149865541134</v>
      </c>
    </row>
    <row r="14" spans="1:5" x14ac:dyDescent="0.25">
      <c r="E14" s="2">
        <f>'1F'!N2</f>
        <v>442.67608827476835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4F</vt:lpstr>
      <vt:lpstr>3F</vt:lpstr>
      <vt:lpstr>2F</vt:lpstr>
      <vt:lpstr>1F</vt:lpstr>
      <vt:lpstr>1F - 2F - 3F - 4F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2015-04-24T03:30:16Z</dcterms:modified>
</cp:coreProperties>
</file>